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4.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5.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showInkAnnotation="0" autoCompressPictures="0"/>
  <workbookProtection workbookAlgorithmName="SHA-512" workbookHashValue="f8fHLQCVeUxEvbKb9goqIyc7i4JjhELQXXOUlVFkpIJOuXY9i4YTAgv0a8OdczKG1e4gPIZOWzjVy8bIJfCbwA==" workbookSaltValue="Wg8eVk3XmbCqWRdnQg3nOA==" workbookSpinCount="100000" lockStructure="1"/>
  <bookViews>
    <workbookView xWindow="900" yWindow="300" windowWidth="19320" windowHeight="11760" tabRatio="833"/>
  </bookViews>
  <sheets>
    <sheet name="Using the selection tool" sheetId="21" r:id="rId1"/>
    <sheet name="1 Scheme details" sheetId="11" r:id="rId2"/>
    <sheet name="2 QUAL criteria rank" sheetId="1" r:id="rId3"/>
    <sheet name="3 QUAL criteria weight" sheetId="2" r:id="rId4"/>
    <sheet name="4 QUAL criteria summary" sheetId="18" r:id="rId5"/>
    <sheet name="5 QUAL score sheet proforma" sheetId="12" r:id="rId6"/>
    <sheet name="6 QUAL PSCP submissions" sheetId="7" r:id="rId7"/>
    <sheet name="7 QUAL submission score" sheetId="8" r:id="rId8"/>
    <sheet name="8 QUAL submission results" sheetId="9" r:id="rId9"/>
    <sheet name="9 QUAL results feedback" sheetId="20" r:id="rId10"/>
    <sheet name="10 COMM PSCP score" sheetId="22" r:id="rId11"/>
    <sheet name="11 QUAL &amp; COMM score" sheetId="4" r:id="rId12"/>
    <sheet name="12 QUAL &amp; COMM results chart" sheetId="14" r:id="rId13"/>
    <sheet name="13 Interview criteria" sheetId="15" r:id="rId14"/>
    <sheet name="14 Interview moderation sheet" sheetId="19" r:id="rId15"/>
    <sheet name="15 Interview moderation score" sheetId="5" r:id="rId16"/>
    <sheet name="16 Interview results" sheetId="6" r:id="rId17"/>
    <sheet name="17 Interview results feedback" sheetId="16" r:id="rId18"/>
    <sheet name="18 Final score" sheetId="23" r:id="rId19"/>
    <sheet name="19 Final results chart" sheetId="13" r:id="rId20"/>
  </sheets>
  <definedNames>
    <definedName name="combined_score" localSheetId="18">'18 Final score'!$H$9:$H$14</definedName>
    <definedName name="combined_score">'11 QUAL &amp; COMM score'!$H$9:$H$14</definedName>
    <definedName name="commercial_score" localSheetId="18">'18 Final score'!$F$9:$F$14</definedName>
    <definedName name="commercial_score">'11 QUAL &amp; COMM score'!$F$9:$F$14</definedName>
    <definedName name="commercial_score_input">'10 COMM PSCP score'!$C$7:$C$12</definedName>
    <definedName name="commercial_scores" localSheetId="18">'18 Final score'!$F$9:$F$14</definedName>
    <definedName name="commercial_scores">'11 QUAL &amp; COMM score'!$F$9:$F$14</definedName>
    <definedName name="interview_list" localSheetId="18">'18 Final score'!$J$9:$J$14</definedName>
    <definedName name="interview_list">'11 QUAL &amp; COMM score'!$M$9:$M$14</definedName>
    <definedName name="list">'6 QUAL PSCP submissions'!$H$7:$H$12</definedName>
    <definedName name="_xlnm.Print_Area" localSheetId="1">'1 Scheme details'!$B$1:$E$30</definedName>
    <definedName name="_xlnm.Print_Area" localSheetId="12">'12 QUAL &amp; COMM results chart'!$B$4:$R$25</definedName>
    <definedName name="_xlnm.Print_Area" localSheetId="14">'14 Interview moderation sheet'!$B$2:$E$109</definedName>
    <definedName name="_xlnm.Print_Area" localSheetId="15">'15 Interview moderation score'!$B$18:$K$51</definedName>
    <definedName name="_xlnm.Print_Area" localSheetId="16">'16 Interview results'!$B$5:$I$25</definedName>
    <definedName name="_xlnm.Print_Area" localSheetId="17">'17 Interview results feedback'!$B$5:$E$14</definedName>
    <definedName name="_xlnm.Print_Area" localSheetId="19">'19 Final results chart'!$B$2:$R$25</definedName>
    <definedName name="_xlnm.Print_Area" localSheetId="2">'2 QUAL criteria rank'!$B$5:$F$38</definedName>
    <definedName name="_xlnm.Print_Area" localSheetId="3">'3 QUAL criteria weight'!$B$5:$K$23</definedName>
    <definedName name="_xlnm.Print_Area" localSheetId="4">'4 QUAL criteria summary'!$B$5:$D$53</definedName>
    <definedName name="_xlnm.Print_Area" localSheetId="5">'5 QUAL score sheet proforma'!$B$2:$E$85</definedName>
    <definedName name="_xlnm.Print_Area" localSheetId="7">'7 QUAL submission score'!$B$18:$I$36</definedName>
    <definedName name="_xlnm.Print_Area" localSheetId="8">'8 QUAL submission results'!$B$5:$H$25</definedName>
    <definedName name="_xlnm.Print_Area" localSheetId="9">'9 QUAL results feedback'!$B$5:$E$14</definedName>
    <definedName name="pscp_interview_list">'19 Final results chart'!$Z$11:$Z$16</definedName>
    <definedName name="pscp_submission_list">'12 QUAL &amp; COMM results chart'!$Z$11:$Z$16</definedName>
    <definedName name="qual_scores" localSheetId="18">'18 Final score'!$D$9:$D$14</definedName>
    <definedName name="qual_scores">'11 QUAL &amp; COMM score'!$D$9:$D$14</definedName>
    <definedName name="results_feedback">'17 Interview results feedback'!$B$9:$E$14</definedName>
    <definedName name="submission_feedback">'9 QUAL results feedback'!$B$9:$E$14</definedName>
  </definedNames>
  <calcPr calcId="145621"/>
</workbook>
</file>

<file path=xl/calcChain.xml><?xml version="1.0" encoding="utf-8"?>
<calcChain xmlns="http://schemas.openxmlformats.org/spreadsheetml/2006/main">
  <c r="F15" i="22" l="1"/>
  <c r="F14" i="22"/>
  <c r="H5" i="9"/>
  <c r="U7" i="14" l="1"/>
  <c r="K7" i="14" s="1"/>
  <c r="I7" i="14" s="1"/>
  <c r="J7" i="14" s="1"/>
  <c r="G7" i="14" s="1"/>
  <c r="U7" i="13"/>
  <c r="K7" i="13" s="1"/>
  <c r="I7" i="13" s="1"/>
  <c r="J7" i="13" s="1"/>
  <c r="G7" i="13" s="1"/>
  <c r="V7" i="14"/>
  <c r="L7" i="14" s="1"/>
  <c r="F7" i="14" s="1"/>
  <c r="V7" i="13"/>
  <c r="L7" i="13" s="1"/>
  <c r="F7" i="13" s="1"/>
  <c r="H7" i="14"/>
  <c r="D12" i="22"/>
  <c r="D11" i="22"/>
  <c r="D10" i="22"/>
  <c r="D9" i="22"/>
  <c r="D8" i="22"/>
  <c r="D7" i="22"/>
  <c r="B23" i="23"/>
  <c r="B22" i="23"/>
  <c r="B21" i="23"/>
  <c r="B20" i="23"/>
  <c r="B19" i="23"/>
  <c r="B18" i="23"/>
  <c r="B14" i="23"/>
  <c r="B13" i="23"/>
  <c r="B12" i="23"/>
  <c r="B11" i="23"/>
  <c r="B10" i="23"/>
  <c r="B9" i="23"/>
  <c r="C22" i="23" s="1"/>
  <c r="J22" i="23" s="1"/>
  <c r="C5" i="23"/>
  <c r="F10" i="4"/>
  <c r="G10" i="4" s="1"/>
  <c r="F11" i="4"/>
  <c r="G11" i="4" s="1"/>
  <c r="F12" i="4"/>
  <c r="G12" i="4" s="1"/>
  <c r="F13" i="4"/>
  <c r="G13" i="4" s="1"/>
  <c r="F14" i="4"/>
  <c r="G14" i="4" s="1"/>
  <c r="F9" i="4"/>
  <c r="G9" i="4" s="1"/>
  <c r="H7" i="13" l="1"/>
  <c r="C19" i="23"/>
  <c r="J19" i="23" s="1"/>
  <c r="C21" i="23"/>
  <c r="J21" i="23" s="1"/>
  <c r="C23" i="23"/>
  <c r="J23" i="23" s="1"/>
  <c r="C18" i="23"/>
  <c r="J18" i="23" s="1"/>
  <c r="C20" i="23"/>
  <c r="J20" i="23" s="1"/>
  <c r="E8" i="22"/>
  <c r="E9" i="22"/>
  <c r="E10" i="22"/>
  <c r="E11" i="22"/>
  <c r="E12" i="22"/>
  <c r="E7" i="22"/>
  <c r="G47" i="1" l="1"/>
  <c r="G11" i="1" s="1"/>
  <c r="C15" i="1"/>
  <c r="C13" i="1"/>
  <c r="G46" i="1"/>
  <c r="C9" i="1"/>
  <c r="C11" i="1"/>
  <c r="D25" i="2"/>
  <c r="B7" i="7"/>
  <c r="B8" i="7"/>
  <c r="B9" i="7"/>
  <c r="B11" i="7"/>
  <c r="B10" i="7"/>
  <c r="B12" i="7"/>
  <c r="G48" i="1"/>
  <c r="C21" i="1"/>
  <c r="C29" i="1"/>
  <c r="G49" i="1"/>
  <c r="G25" i="1" s="1"/>
  <c r="C31" i="1"/>
  <c r="C17" i="1"/>
  <c r="G50" i="1"/>
  <c r="C33" i="1"/>
  <c r="C19" i="1"/>
  <c r="G51" i="1"/>
  <c r="C37" i="1"/>
  <c r="C23" i="1"/>
  <c r="G52" i="1"/>
  <c r="G53" i="1"/>
  <c r="G54" i="1"/>
  <c r="G55" i="1"/>
  <c r="F9" i="15"/>
  <c r="G58" i="1"/>
  <c r="G35" i="1" s="1"/>
  <c r="C27" i="1"/>
  <c r="G64" i="1"/>
  <c r="E64" i="1" s="1"/>
  <c r="G63" i="1"/>
  <c r="E63" i="1" s="1"/>
  <c r="G62" i="1"/>
  <c r="E62" i="1" s="1"/>
  <c r="G61" i="1"/>
  <c r="E61" i="1" s="1"/>
  <c r="G60" i="1"/>
  <c r="E60" i="1" s="1"/>
  <c r="G59" i="1"/>
  <c r="G37" i="1" s="1"/>
  <c r="G57" i="1"/>
  <c r="C35" i="1"/>
  <c r="G56" i="1"/>
  <c r="C25" i="1"/>
  <c r="G45" i="1"/>
  <c r="E45" i="1" s="1"/>
  <c r="C45" i="1" s="1"/>
  <c r="B9" i="2" s="1"/>
  <c r="L9" i="2" s="1"/>
  <c r="G26" i="12" s="1"/>
  <c r="D9" i="18"/>
  <c r="B9" i="18" s="1"/>
  <c r="D12" i="18"/>
  <c r="B12" i="18" s="1"/>
  <c r="D15" i="18"/>
  <c r="B15" i="18" s="1"/>
  <c r="D18" i="18"/>
  <c r="B18" i="18" s="1"/>
  <c r="D21" i="18"/>
  <c r="B21" i="18" s="1"/>
  <c r="D24" i="18"/>
  <c r="B24" i="18" s="1"/>
  <c r="D27" i="18"/>
  <c r="B27" i="18" s="1"/>
  <c r="D30" i="18"/>
  <c r="B30" i="18" s="1"/>
  <c r="D33" i="18"/>
  <c r="B33" i="18" s="1"/>
  <c r="D36" i="18"/>
  <c r="B36" i="18" s="1"/>
  <c r="D39" i="18"/>
  <c r="B39" i="18" s="1"/>
  <c r="D51" i="18"/>
  <c r="B51" i="18" s="1"/>
  <c r="D48" i="18"/>
  <c r="B48" i="18" s="1"/>
  <c r="D45" i="18"/>
  <c r="B45" i="18" s="1"/>
  <c r="D42" i="18"/>
  <c r="B42" i="18" s="1"/>
  <c r="B9" i="4"/>
  <c r="B10" i="4"/>
  <c r="B11" i="4"/>
  <c r="B12" i="4"/>
  <c r="B13" i="4"/>
  <c r="B14" i="4"/>
  <c r="O51" i="5"/>
  <c r="Q51" i="5"/>
  <c r="O47" i="5"/>
  <c r="Q47" i="5"/>
  <c r="O45" i="5"/>
  <c r="Q45" i="5"/>
  <c r="O43" i="5"/>
  <c r="Q43" i="5"/>
  <c r="O41" i="5"/>
  <c r="Q41" i="5"/>
  <c r="O39" i="5"/>
  <c r="Q39" i="5"/>
  <c r="O37" i="5"/>
  <c r="Q37" i="5"/>
  <c r="O35" i="5"/>
  <c r="Q35" i="5"/>
  <c r="O33" i="5"/>
  <c r="Q33" i="5"/>
  <c r="P33" i="5"/>
  <c r="P35" i="5"/>
  <c r="P37" i="5"/>
  <c r="P39" i="5"/>
  <c r="P41" i="5"/>
  <c r="P43" i="5"/>
  <c r="P45" i="5"/>
  <c r="P47" i="5"/>
  <c r="P51" i="5"/>
  <c r="B5" i="20"/>
  <c r="B18" i="19"/>
  <c r="B5" i="18"/>
  <c r="B5" i="16"/>
  <c r="C5" i="4"/>
  <c r="B5" i="15"/>
  <c r="R27" i="8"/>
  <c r="R28" i="8"/>
  <c r="R29" i="8"/>
  <c r="R32" i="8"/>
  <c r="R33" i="8"/>
  <c r="R34" i="8"/>
  <c r="R36" i="8"/>
  <c r="R23" i="5"/>
  <c r="R25" i="5"/>
  <c r="R27" i="5"/>
  <c r="R29" i="5"/>
  <c r="R31" i="5"/>
  <c r="R33" i="5"/>
  <c r="R35" i="5"/>
  <c r="R37" i="5"/>
  <c r="R39" i="5"/>
  <c r="R41" i="5"/>
  <c r="R43" i="5"/>
  <c r="R45" i="5"/>
  <c r="R47" i="5"/>
  <c r="R49" i="5"/>
  <c r="R51" i="5"/>
  <c r="B5" i="1"/>
  <c r="B5" i="2"/>
  <c r="B18" i="12"/>
  <c r="B16" i="7"/>
  <c r="B17" i="7"/>
  <c r="B18" i="7"/>
  <c r="B19" i="7"/>
  <c r="B20" i="7"/>
  <c r="B21" i="7"/>
  <c r="B18" i="8"/>
  <c r="B5" i="9"/>
  <c r="B6" i="14"/>
  <c r="H26" i="14"/>
  <c r="B18" i="4"/>
  <c r="B19" i="4"/>
  <c r="B20" i="4"/>
  <c r="B21" i="4"/>
  <c r="B22" i="4"/>
  <c r="S23" i="5"/>
  <c r="S25" i="5"/>
  <c r="S27" i="5"/>
  <c r="S29" i="5"/>
  <c r="S31" i="5"/>
  <c r="S33" i="5"/>
  <c r="S35" i="5"/>
  <c r="S37" i="5"/>
  <c r="S39" i="5"/>
  <c r="S41" i="5"/>
  <c r="S43" i="5"/>
  <c r="S45" i="5"/>
  <c r="S47" i="5"/>
  <c r="S49" i="5"/>
  <c r="S51" i="5"/>
  <c r="B23" i="4"/>
  <c r="T23" i="5"/>
  <c r="T25" i="5"/>
  <c r="T27" i="5"/>
  <c r="T29" i="5"/>
  <c r="T31" i="5"/>
  <c r="T33" i="5"/>
  <c r="T35" i="5"/>
  <c r="T37" i="5"/>
  <c r="T39" i="5"/>
  <c r="T41" i="5"/>
  <c r="T43" i="5"/>
  <c r="T45" i="5"/>
  <c r="T47" i="5"/>
  <c r="T49" i="5"/>
  <c r="T51" i="5"/>
  <c r="B18" i="5"/>
  <c r="B5" i="6"/>
  <c r="I5" i="6"/>
  <c r="B6" i="13"/>
  <c r="H26" i="13"/>
  <c r="E50" i="1" l="1"/>
  <c r="C18" i="7"/>
  <c r="E8" i="9" s="1"/>
  <c r="E56" i="1"/>
  <c r="B20" i="15" s="1"/>
  <c r="D20" i="15" s="1"/>
  <c r="J20" i="15" s="1"/>
  <c r="E57" i="1"/>
  <c r="C21" i="2" s="1"/>
  <c r="C74" i="12" s="1"/>
  <c r="E55" i="1"/>
  <c r="B55" i="1" s="1"/>
  <c r="E53" i="1"/>
  <c r="C53" i="1" s="1"/>
  <c r="B17" i="2" s="1"/>
  <c r="B19" i="14" s="1"/>
  <c r="E52" i="1"/>
  <c r="C16" i="2" s="1"/>
  <c r="C30" i="18" s="1"/>
  <c r="E51" i="1"/>
  <c r="B51" i="1" s="1"/>
  <c r="E59" i="1"/>
  <c r="B23" i="15" s="1"/>
  <c r="D23" i="15" s="1"/>
  <c r="E54" i="1"/>
  <c r="C18" i="2" s="1"/>
  <c r="C20" i="14" s="1"/>
  <c r="G33" i="1"/>
  <c r="E21" i="2"/>
  <c r="C22" i="4"/>
  <c r="H8" i="6" s="1"/>
  <c r="E58" i="1"/>
  <c r="C22" i="2" s="1"/>
  <c r="C78" i="12" s="1"/>
  <c r="G31" i="1"/>
  <c r="G29" i="1"/>
  <c r="G27" i="1"/>
  <c r="G23" i="1"/>
  <c r="G21" i="1"/>
  <c r="G19" i="1"/>
  <c r="G15" i="1"/>
  <c r="E46" i="1"/>
  <c r="C46" i="1" s="1"/>
  <c r="B10" i="2" s="1"/>
  <c r="B12" i="14" s="1"/>
  <c r="E49" i="1"/>
  <c r="C13" i="2" s="1"/>
  <c r="C15" i="14" s="1"/>
  <c r="B21" i="9"/>
  <c r="E48" i="1"/>
  <c r="B12" i="9" s="1"/>
  <c r="G17" i="1"/>
  <c r="G13" i="1"/>
  <c r="G9" i="1"/>
  <c r="E47" i="1"/>
  <c r="C61" i="1"/>
  <c r="C62" i="1"/>
  <c r="B45" i="1"/>
  <c r="C52" i="1"/>
  <c r="B16" i="2" s="1"/>
  <c r="B18" i="14" s="1"/>
  <c r="C57" i="1"/>
  <c r="B21" i="2" s="1"/>
  <c r="L21" i="2" s="1"/>
  <c r="G74" i="12" s="1"/>
  <c r="B74" i="12" s="1"/>
  <c r="S54" i="5"/>
  <c r="B11" i="14"/>
  <c r="B16" i="9"/>
  <c r="B63" i="1"/>
  <c r="R54" i="5"/>
  <c r="B14" i="9"/>
  <c r="C50" i="1"/>
  <c r="B14" i="2" s="1"/>
  <c r="B27" i="8"/>
  <c r="C18" i="14"/>
  <c r="B20" i="9"/>
  <c r="B17" i="9"/>
  <c r="B61" i="1"/>
  <c r="T54" i="5"/>
  <c r="C9" i="2"/>
  <c r="B9" i="15"/>
  <c r="D9" i="15" s="1"/>
  <c r="B22" i="8"/>
  <c r="B9" i="9"/>
  <c r="C23" i="2"/>
  <c r="B62" i="1"/>
  <c r="C64" i="1"/>
  <c r="B64" i="1"/>
  <c r="C20" i="2"/>
  <c r="C56" i="1"/>
  <c r="B20" i="2" s="1"/>
  <c r="B56" i="1"/>
  <c r="C60" i="1"/>
  <c r="B60" i="1"/>
  <c r="C19" i="2"/>
  <c r="C55" i="1"/>
  <c r="B19" i="2" s="1"/>
  <c r="B19" i="15"/>
  <c r="D19" i="15" s="1"/>
  <c r="C15" i="2"/>
  <c r="C14" i="2"/>
  <c r="E14" i="2" s="1"/>
  <c r="K11" i="19" s="1"/>
  <c r="B14" i="15"/>
  <c r="D14" i="15" s="1"/>
  <c r="B50" i="1"/>
  <c r="C16" i="7"/>
  <c r="C8" i="9" s="1"/>
  <c r="C20" i="7"/>
  <c r="H20" i="7" s="1"/>
  <c r="F21" i="8"/>
  <c r="O21" i="8" s="1"/>
  <c r="C21" i="7"/>
  <c r="H8" i="9" s="1"/>
  <c r="C19" i="7"/>
  <c r="H19" i="7" s="1"/>
  <c r="C17" i="7"/>
  <c r="B11" i="20"/>
  <c r="B9" i="22" s="1"/>
  <c r="Z13" i="14"/>
  <c r="H18" i="7"/>
  <c r="C11" i="4"/>
  <c r="C20" i="4" s="1"/>
  <c r="C21" i="4"/>
  <c r="C23" i="4"/>
  <c r="C28" i="12"/>
  <c r="B26" i="12"/>
  <c r="F10" i="15"/>
  <c r="G9" i="15"/>
  <c r="E16" i="2"/>
  <c r="K13" i="19" s="1"/>
  <c r="C63" i="1"/>
  <c r="C79" i="12"/>
  <c r="C75" i="12"/>
  <c r="C31" i="18"/>
  <c r="B53" i="1" l="1"/>
  <c r="B17" i="15"/>
  <c r="D17" i="15" s="1"/>
  <c r="C59" i="1"/>
  <c r="B23" i="2" s="1"/>
  <c r="B25" i="14" s="1"/>
  <c r="L17" i="2"/>
  <c r="G58" i="12" s="1"/>
  <c r="C60" i="12" s="1"/>
  <c r="C54" i="12"/>
  <c r="B33" i="8"/>
  <c r="B19" i="9"/>
  <c r="B28" i="8"/>
  <c r="K28" i="8" s="1"/>
  <c r="B52" i="1"/>
  <c r="B15" i="9"/>
  <c r="C45" i="18"/>
  <c r="B16" i="15"/>
  <c r="D16" i="15" s="1"/>
  <c r="J16" i="15" s="1"/>
  <c r="B29" i="8"/>
  <c r="K29" i="8" s="1"/>
  <c r="B59" i="1"/>
  <c r="B32" i="8"/>
  <c r="K32" i="8" s="1"/>
  <c r="C58" i="1"/>
  <c r="B22" i="2" s="1"/>
  <c r="L22" i="2" s="1"/>
  <c r="G78" i="12" s="1"/>
  <c r="B78" i="12" s="1"/>
  <c r="H10" i="19"/>
  <c r="H25" i="6"/>
  <c r="D13" i="23" s="1"/>
  <c r="E13" i="23" s="1"/>
  <c r="C51" i="1"/>
  <c r="B15" i="2" s="1"/>
  <c r="L15" i="2" s="1"/>
  <c r="G50" i="12" s="1"/>
  <c r="B15" i="15"/>
  <c r="D15" i="15" s="1"/>
  <c r="J15" i="15" s="1"/>
  <c r="B30" i="8"/>
  <c r="C17" i="2"/>
  <c r="B34" i="8"/>
  <c r="L34" i="8" s="1"/>
  <c r="C23" i="14"/>
  <c r="B21" i="15"/>
  <c r="D21" i="15" s="1"/>
  <c r="B57" i="1"/>
  <c r="B36" i="8"/>
  <c r="K36" i="8" s="1"/>
  <c r="C36" i="18"/>
  <c r="B54" i="1"/>
  <c r="B23" i="9"/>
  <c r="C62" i="12"/>
  <c r="E18" i="2"/>
  <c r="K15" i="19" s="1"/>
  <c r="B18" i="15"/>
  <c r="D18" i="15" s="1"/>
  <c r="J18" i="15" s="1"/>
  <c r="B31" i="8"/>
  <c r="K31" i="8" s="1"/>
  <c r="C34" i="8"/>
  <c r="K18" i="19"/>
  <c r="B18" i="9"/>
  <c r="C54" i="1"/>
  <c r="B18" i="2" s="1"/>
  <c r="L18" i="2" s="1"/>
  <c r="G62" i="12" s="1"/>
  <c r="B62" i="12" s="1"/>
  <c r="J21" i="15"/>
  <c r="J23" i="15"/>
  <c r="B10" i="9"/>
  <c r="X23" i="14"/>
  <c r="C21" i="18"/>
  <c r="B13" i="9"/>
  <c r="B49" i="1"/>
  <c r="C24" i="14"/>
  <c r="B23" i="8"/>
  <c r="L23" i="8" s="1"/>
  <c r="B13" i="15"/>
  <c r="D13" i="15" s="1"/>
  <c r="B58" i="1"/>
  <c r="B10" i="15"/>
  <c r="D10" i="15" s="1"/>
  <c r="L10" i="2"/>
  <c r="G30" i="12" s="1"/>
  <c r="C32" i="12" s="1"/>
  <c r="C48" i="18"/>
  <c r="B22" i="9"/>
  <c r="C13" i="23"/>
  <c r="H26" i="6"/>
  <c r="D13" i="16" s="1"/>
  <c r="J19" i="15"/>
  <c r="J17" i="15"/>
  <c r="J14" i="15"/>
  <c r="J9" i="15"/>
  <c r="J21" i="5"/>
  <c r="Z15" i="13"/>
  <c r="M22" i="4"/>
  <c r="B13" i="16"/>
  <c r="B14" i="20"/>
  <c r="B12" i="22" s="1"/>
  <c r="G21" i="8"/>
  <c r="P21" i="8" s="1"/>
  <c r="D21" i="8"/>
  <c r="M21" i="8" s="1"/>
  <c r="B46" i="1"/>
  <c r="C10" i="2"/>
  <c r="E10" i="2" s="1"/>
  <c r="B12" i="15"/>
  <c r="D12" i="15" s="1"/>
  <c r="B22" i="15"/>
  <c r="D22" i="15" s="1"/>
  <c r="E22" i="2"/>
  <c r="B35" i="8"/>
  <c r="L35" i="8" s="1"/>
  <c r="C26" i="12"/>
  <c r="C9" i="18"/>
  <c r="C42" i="12"/>
  <c r="E13" i="2"/>
  <c r="C49" i="1"/>
  <c r="B13" i="2" s="1"/>
  <c r="B15" i="14" s="1"/>
  <c r="B26" i="8"/>
  <c r="L26" i="8" s="1"/>
  <c r="B48" i="1"/>
  <c r="C12" i="2"/>
  <c r="E12" i="2" s="1"/>
  <c r="B25" i="8"/>
  <c r="L25" i="8" s="1"/>
  <c r="C48" i="1"/>
  <c r="B12" i="2" s="1"/>
  <c r="B14" i="14" s="1"/>
  <c r="C11" i="2"/>
  <c r="C47" i="1"/>
  <c r="B11" i="2" s="1"/>
  <c r="B11" i="9"/>
  <c r="B11" i="15"/>
  <c r="D11" i="15" s="1"/>
  <c r="B47" i="1"/>
  <c r="B24" i="8"/>
  <c r="L16" i="2"/>
  <c r="G54" i="12" s="1"/>
  <c r="C56" i="12" s="1"/>
  <c r="C76" i="12"/>
  <c r="B23" i="14"/>
  <c r="L29" i="8"/>
  <c r="L14" i="2"/>
  <c r="G46" i="12" s="1"/>
  <c r="B16" i="14"/>
  <c r="K27" i="8"/>
  <c r="L27" i="8"/>
  <c r="H16" i="7"/>
  <c r="C46" i="12"/>
  <c r="C24" i="18"/>
  <c r="C16" i="14"/>
  <c r="L19" i="2"/>
  <c r="G66" i="12" s="1"/>
  <c r="B21" i="14"/>
  <c r="K33" i="8"/>
  <c r="L33" i="8"/>
  <c r="L20" i="2"/>
  <c r="G70" i="12" s="1"/>
  <c r="B22" i="14"/>
  <c r="C82" i="12"/>
  <c r="C51" i="18"/>
  <c r="E23" i="2"/>
  <c r="K20" i="19" s="1"/>
  <c r="C25" i="14"/>
  <c r="K22" i="8"/>
  <c r="L22" i="8"/>
  <c r="E9" i="2"/>
  <c r="K6" i="19" s="1"/>
  <c r="C11" i="14"/>
  <c r="E15" i="2"/>
  <c r="K12" i="19" s="1"/>
  <c r="C27" i="18"/>
  <c r="C17" i="14"/>
  <c r="C50" i="12"/>
  <c r="E19" i="2"/>
  <c r="K16" i="19" s="1"/>
  <c r="C66" i="12"/>
  <c r="C39" i="18"/>
  <c r="C21" i="14"/>
  <c r="C70" i="12"/>
  <c r="E20" i="2"/>
  <c r="K17" i="19" s="1"/>
  <c r="C42" i="18"/>
  <c r="C22" i="14"/>
  <c r="K30" i="8"/>
  <c r="L30" i="8"/>
  <c r="E17" i="2"/>
  <c r="K14" i="19" s="1"/>
  <c r="C58" i="12"/>
  <c r="C19" i="14"/>
  <c r="C33" i="18"/>
  <c r="L23" i="2"/>
  <c r="G82" i="12" s="1"/>
  <c r="I21" i="8"/>
  <c r="R21" i="8" s="1"/>
  <c r="H21" i="7"/>
  <c r="G8" i="9"/>
  <c r="H21" i="8"/>
  <c r="Q21" i="8" s="1"/>
  <c r="F8" i="9"/>
  <c r="D8" i="9"/>
  <c r="H17" i="7"/>
  <c r="E21" i="8"/>
  <c r="N21" i="8" s="1"/>
  <c r="C14" i="4"/>
  <c r="Z16" i="14"/>
  <c r="B9" i="20"/>
  <c r="C9" i="4"/>
  <c r="C18" i="4" s="1"/>
  <c r="M18" i="4" s="1"/>
  <c r="Z11" i="14"/>
  <c r="C27" i="8"/>
  <c r="X16" i="14"/>
  <c r="F11" i="15"/>
  <c r="G10" i="15"/>
  <c r="G8" i="6"/>
  <c r="I21" i="5"/>
  <c r="M21" i="4"/>
  <c r="C23" i="8"/>
  <c r="H9" i="15"/>
  <c r="I8" i="6"/>
  <c r="M23" i="4"/>
  <c r="K21" i="5"/>
  <c r="F8" i="6"/>
  <c r="H21" i="5"/>
  <c r="M20" i="4"/>
  <c r="C29" i="8"/>
  <c r="X18" i="14"/>
  <c r="C22" i="18"/>
  <c r="C71" i="12"/>
  <c r="C52" i="18"/>
  <c r="C34" i="18"/>
  <c r="C25" i="18"/>
  <c r="C47" i="12"/>
  <c r="C63" i="12"/>
  <c r="C46" i="18"/>
  <c r="C83" i="12"/>
  <c r="C67" i="12"/>
  <c r="C27" i="12"/>
  <c r="C55" i="12"/>
  <c r="C43" i="12"/>
  <c r="C43" i="18"/>
  <c r="C40" i="18"/>
  <c r="C28" i="18"/>
  <c r="C59" i="12"/>
  <c r="C10" i="18"/>
  <c r="C49" i="18"/>
  <c r="C37" i="18"/>
  <c r="C51" i="12"/>
  <c r="B24" i="14" l="1"/>
  <c r="B58" i="12"/>
  <c r="L32" i="8"/>
  <c r="X20" i="14"/>
  <c r="B17" i="14"/>
  <c r="K34" i="8"/>
  <c r="L28" i="8"/>
  <c r="C80" i="12"/>
  <c r="L36" i="8"/>
  <c r="N29" i="8"/>
  <c r="Q29" i="8"/>
  <c r="G16" i="9" s="1"/>
  <c r="M29" i="8"/>
  <c r="C16" i="9" s="1"/>
  <c r="P29" i="8"/>
  <c r="O29" i="8"/>
  <c r="H50" i="5"/>
  <c r="H46" i="5"/>
  <c r="H42" i="5"/>
  <c r="H38" i="5"/>
  <c r="H34" i="5"/>
  <c r="H30" i="5"/>
  <c r="H26" i="5"/>
  <c r="H48" i="5"/>
  <c r="H44" i="5"/>
  <c r="H40" i="5"/>
  <c r="H36" i="5"/>
  <c r="H32" i="5"/>
  <c r="H28" i="5"/>
  <c r="K50" i="5"/>
  <c r="K48" i="5"/>
  <c r="K46" i="5"/>
  <c r="K44" i="5"/>
  <c r="K42" i="5"/>
  <c r="K40" i="5"/>
  <c r="K38" i="5"/>
  <c r="K36" i="5"/>
  <c r="K34" i="5"/>
  <c r="K32" i="5"/>
  <c r="K30" i="5"/>
  <c r="K28" i="5"/>
  <c r="K26" i="5"/>
  <c r="H11" i="19"/>
  <c r="I25" i="6"/>
  <c r="H9" i="19"/>
  <c r="G25" i="6"/>
  <c r="D12" i="23" s="1"/>
  <c r="E12" i="23" s="1"/>
  <c r="M27" i="8"/>
  <c r="N27" i="8"/>
  <c r="Q27" i="8"/>
  <c r="G14" i="9" s="1"/>
  <c r="P27" i="8"/>
  <c r="O27" i="8"/>
  <c r="J48" i="5"/>
  <c r="J44" i="5"/>
  <c r="J40" i="5"/>
  <c r="J36" i="5"/>
  <c r="J32" i="5"/>
  <c r="J28" i="5"/>
  <c r="J50" i="5"/>
  <c r="J46" i="5"/>
  <c r="J42" i="5"/>
  <c r="J38" i="5"/>
  <c r="J34" i="5"/>
  <c r="J30" i="5"/>
  <c r="J26" i="5"/>
  <c r="I50" i="5"/>
  <c r="I48" i="5"/>
  <c r="I46" i="5"/>
  <c r="I44" i="5"/>
  <c r="I42" i="5"/>
  <c r="I40" i="5"/>
  <c r="I38" i="5"/>
  <c r="I36" i="5"/>
  <c r="I34" i="5"/>
  <c r="I32" i="5"/>
  <c r="I30" i="5"/>
  <c r="I28" i="5"/>
  <c r="I26" i="5"/>
  <c r="B7" i="22"/>
  <c r="P34" i="8"/>
  <c r="O34" i="8"/>
  <c r="E21" i="9" s="1"/>
  <c r="M34" i="8"/>
  <c r="C21" i="9" s="1"/>
  <c r="N34" i="8"/>
  <c r="Q34" i="8"/>
  <c r="C13" i="16"/>
  <c r="R21" i="5"/>
  <c r="I24" i="5"/>
  <c r="I22" i="5"/>
  <c r="S21" i="5"/>
  <c r="J24" i="5"/>
  <c r="J22" i="5"/>
  <c r="Q21" i="5"/>
  <c r="H24" i="5"/>
  <c r="H22" i="5"/>
  <c r="T21" i="5"/>
  <c r="K24" i="5"/>
  <c r="K22" i="5"/>
  <c r="C11" i="23"/>
  <c r="H8" i="19"/>
  <c r="B30" i="12"/>
  <c r="C30" i="12"/>
  <c r="C31" i="8"/>
  <c r="M31" i="8" s="1"/>
  <c r="C18" i="9" s="1"/>
  <c r="H10" i="15"/>
  <c r="C38" i="12"/>
  <c r="L13" i="2"/>
  <c r="G42" i="12" s="1"/>
  <c r="C44" i="12" s="1"/>
  <c r="K23" i="8"/>
  <c r="C12" i="18"/>
  <c r="B20" i="14"/>
  <c r="C25" i="8"/>
  <c r="P25" i="8" s="1"/>
  <c r="K9" i="19"/>
  <c r="C35" i="8"/>
  <c r="M35" i="8" s="1"/>
  <c r="K19" i="19"/>
  <c r="L12" i="2"/>
  <c r="G38" i="12" s="1"/>
  <c r="C40" i="12" s="1"/>
  <c r="L31" i="8"/>
  <c r="C64" i="12"/>
  <c r="C26" i="8"/>
  <c r="M26" i="8" s="1"/>
  <c r="C13" i="9" s="1"/>
  <c r="K10" i="19"/>
  <c r="X12" i="14"/>
  <c r="K7" i="19"/>
  <c r="J22" i="15"/>
  <c r="J10" i="15"/>
  <c r="J12" i="15"/>
  <c r="J13" i="15"/>
  <c r="X24" i="14"/>
  <c r="X14" i="14"/>
  <c r="C18" i="18"/>
  <c r="C14" i="14"/>
  <c r="D14" i="23"/>
  <c r="E14" i="23" s="1"/>
  <c r="C14" i="23"/>
  <c r="I26" i="6"/>
  <c r="D14" i="16" s="1"/>
  <c r="G26" i="6"/>
  <c r="D12" i="16" s="1"/>
  <c r="C12" i="23"/>
  <c r="F21" i="5"/>
  <c r="D8" i="6"/>
  <c r="R31" i="8"/>
  <c r="J11" i="15"/>
  <c r="C14" i="9"/>
  <c r="C12" i="4"/>
  <c r="C19" i="4" s="1"/>
  <c r="P23" i="8"/>
  <c r="F10" i="9" s="1"/>
  <c r="N23" i="8"/>
  <c r="D10" i="9" s="1"/>
  <c r="Q23" i="8"/>
  <c r="M23" i="8"/>
  <c r="C10" i="9" s="1"/>
  <c r="O23" i="8"/>
  <c r="E10" i="9" s="1"/>
  <c r="R23" i="8"/>
  <c r="H10" i="9" s="1"/>
  <c r="R26" i="8"/>
  <c r="R25" i="8"/>
  <c r="R35" i="8"/>
  <c r="H22" i="9" s="1"/>
  <c r="H21" i="9"/>
  <c r="H15" i="9"/>
  <c r="K25" i="8"/>
  <c r="C12" i="14"/>
  <c r="D25" i="15"/>
  <c r="I10" i="15" s="1"/>
  <c r="K35" i="8"/>
  <c r="X15" i="14"/>
  <c r="K26" i="8"/>
  <c r="B54" i="12"/>
  <c r="K24" i="8"/>
  <c r="L24" i="8"/>
  <c r="L11" i="2"/>
  <c r="G34" i="12" s="1"/>
  <c r="B13" i="14"/>
  <c r="C13" i="14"/>
  <c r="C34" i="12"/>
  <c r="C15" i="18"/>
  <c r="E11" i="2"/>
  <c r="K8" i="19" s="1"/>
  <c r="C48" i="12"/>
  <c r="B46" i="12"/>
  <c r="C33" i="8"/>
  <c r="X22" i="14"/>
  <c r="C22" i="8"/>
  <c r="X11" i="14"/>
  <c r="C36" i="8"/>
  <c r="X25" i="14"/>
  <c r="C72" i="12"/>
  <c r="B70" i="12"/>
  <c r="C68" i="12"/>
  <c r="B66" i="12"/>
  <c r="C52" i="12"/>
  <c r="B50" i="12"/>
  <c r="B82" i="12"/>
  <c r="C84" i="12"/>
  <c r="C30" i="8"/>
  <c r="X19" i="14"/>
  <c r="C32" i="8"/>
  <c r="X21" i="14"/>
  <c r="C28" i="8"/>
  <c r="X17" i="14"/>
  <c r="F14" i="9"/>
  <c r="F21" i="9"/>
  <c r="F16" i="9"/>
  <c r="Z14" i="14"/>
  <c r="H23" i="9"/>
  <c r="H20" i="9"/>
  <c r="E14" i="9"/>
  <c r="H16" i="9"/>
  <c r="E16" i="9"/>
  <c r="H19" i="9"/>
  <c r="H14" i="9"/>
  <c r="G21" i="9"/>
  <c r="Z15" i="14"/>
  <c r="C13" i="4"/>
  <c r="B13" i="20"/>
  <c r="B11" i="22" s="1"/>
  <c r="Z12" i="14"/>
  <c r="D21" i="9"/>
  <c r="D16" i="9"/>
  <c r="C10" i="4"/>
  <c r="D14" i="9"/>
  <c r="B10" i="20"/>
  <c r="B8" i="22" s="1"/>
  <c r="B12" i="20"/>
  <c r="B10" i="22" s="1"/>
  <c r="F13" i="23" s="1"/>
  <c r="G13" i="23" s="1"/>
  <c r="H13" i="23" s="1"/>
  <c r="I13" i="23" s="1"/>
  <c r="Z16" i="13"/>
  <c r="B14" i="16"/>
  <c r="Z14" i="13"/>
  <c r="B12" i="16"/>
  <c r="Z13" i="13"/>
  <c r="B11" i="16"/>
  <c r="F12" i="15"/>
  <c r="G11" i="15"/>
  <c r="C31" i="12"/>
  <c r="C19" i="18"/>
  <c r="C39" i="12"/>
  <c r="C16" i="18"/>
  <c r="C35" i="12"/>
  <c r="C13" i="18"/>
  <c r="M25" i="8" l="1"/>
  <c r="C12" i="9" s="1"/>
  <c r="F12" i="23"/>
  <c r="G12" i="23" s="1"/>
  <c r="F14" i="23"/>
  <c r="G14" i="23" s="1"/>
  <c r="E7" i="13"/>
  <c r="F11" i="23"/>
  <c r="G11" i="23" s="1"/>
  <c r="E7" i="14"/>
  <c r="P28" i="8"/>
  <c r="F15" i="9" s="1"/>
  <c r="O28" i="8"/>
  <c r="E15" i="9" s="1"/>
  <c r="M28" i="8"/>
  <c r="C15" i="9" s="1"/>
  <c r="N28" i="8"/>
  <c r="D15" i="9" s="1"/>
  <c r="Q28" i="8"/>
  <c r="G15" i="9" s="1"/>
  <c r="P32" i="8"/>
  <c r="F19" i="9" s="1"/>
  <c r="O32" i="8"/>
  <c r="E19" i="9" s="1"/>
  <c r="M32" i="8"/>
  <c r="C19" i="9" s="1"/>
  <c r="K19" i="9" s="1"/>
  <c r="V21" i="14" s="1"/>
  <c r="T21" i="14" s="1"/>
  <c r="N32" i="8"/>
  <c r="D19" i="9" s="1"/>
  <c r="Q32" i="8"/>
  <c r="G19" i="9" s="1"/>
  <c r="M36" i="8"/>
  <c r="C23" i="9" s="1"/>
  <c r="N36" i="8"/>
  <c r="D23" i="9" s="1"/>
  <c r="Q36" i="8"/>
  <c r="G23" i="9" s="1"/>
  <c r="P36" i="8"/>
  <c r="F23" i="9" s="1"/>
  <c r="O36" i="8"/>
  <c r="E23" i="9" s="1"/>
  <c r="M33" i="8"/>
  <c r="C20" i="9" s="1"/>
  <c r="K20" i="9" s="1"/>
  <c r="V22" i="14" s="1"/>
  <c r="T22" i="14" s="1"/>
  <c r="N33" i="8"/>
  <c r="D20" i="9" s="1"/>
  <c r="Q33" i="8"/>
  <c r="G20" i="9" s="1"/>
  <c r="P33" i="8"/>
  <c r="F20" i="9" s="1"/>
  <c r="O33" i="8"/>
  <c r="E20" i="9" s="1"/>
  <c r="F50" i="5"/>
  <c r="F46" i="5"/>
  <c r="F42" i="5"/>
  <c r="F38" i="5"/>
  <c r="F34" i="5"/>
  <c r="F30" i="5"/>
  <c r="F26" i="5"/>
  <c r="F48" i="5"/>
  <c r="F44" i="5"/>
  <c r="F40" i="5"/>
  <c r="F36" i="5"/>
  <c r="F32" i="5"/>
  <c r="F28" i="5"/>
  <c r="M3" i="14"/>
  <c r="O21" i="5"/>
  <c r="D17" i="6" s="1"/>
  <c r="F24" i="5"/>
  <c r="F22" i="5"/>
  <c r="C9" i="23"/>
  <c r="F9" i="23" s="1"/>
  <c r="G9" i="23" s="1"/>
  <c r="H6" i="19"/>
  <c r="B38" i="12"/>
  <c r="B42" i="12"/>
  <c r="Q25" i="8"/>
  <c r="G12" i="9" s="1"/>
  <c r="N25" i="8"/>
  <c r="D12" i="9" s="1"/>
  <c r="O25" i="8"/>
  <c r="E12" i="9" s="1"/>
  <c r="Q35" i="8"/>
  <c r="G22" i="9" s="1"/>
  <c r="O31" i="8"/>
  <c r="E18" i="9" s="1"/>
  <c r="Q31" i="8"/>
  <c r="G18" i="9" s="1"/>
  <c r="P31" i="8"/>
  <c r="F18" i="9" s="1"/>
  <c r="Q26" i="8"/>
  <c r="G13" i="9" s="1"/>
  <c r="N31" i="8"/>
  <c r="D18" i="9" s="1"/>
  <c r="P26" i="8"/>
  <c r="F13" i="9" s="1"/>
  <c r="O26" i="8"/>
  <c r="E13" i="9" s="1"/>
  <c r="N35" i="8"/>
  <c r="D22" i="9" s="1"/>
  <c r="O35" i="8"/>
  <c r="E22" i="9" s="1"/>
  <c r="P35" i="8"/>
  <c r="F22" i="9" s="1"/>
  <c r="N26" i="8"/>
  <c r="D13" i="9" s="1"/>
  <c r="I13" i="15"/>
  <c r="I20" i="15"/>
  <c r="I16" i="15"/>
  <c r="I15" i="15"/>
  <c r="I18" i="15"/>
  <c r="I21" i="15"/>
  <c r="I23" i="15"/>
  <c r="I12" i="15"/>
  <c r="I22" i="15"/>
  <c r="H12" i="9"/>
  <c r="H18" i="9"/>
  <c r="F12" i="9"/>
  <c r="G10" i="9"/>
  <c r="K10" i="9" s="1"/>
  <c r="V12" i="14" s="1"/>
  <c r="T12" i="14" s="1"/>
  <c r="H13" i="9"/>
  <c r="H12" i="23"/>
  <c r="I12" i="23" s="1"/>
  <c r="C14" i="16"/>
  <c r="B9" i="16"/>
  <c r="C12" i="16"/>
  <c r="H14" i="23"/>
  <c r="I14" i="23" s="1"/>
  <c r="E8" i="6"/>
  <c r="M19" i="4"/>
  <c r="G21" i="5"/>
  <c r="Z11" i="13"/>
  <c r="M30" i="8"/>
  <c r="C17" i="9" s="1"/>
  <c r="N30" i="8"/>
  <c r="D17" i="9" s="1"/>
  <c r="Q30" i="8"/>
  <c r="P30" i="8"/>
  <c r="F17" i="9" s="1"/>
  <c r="O30" i="8"/>
  <c r="E17" i="9" s="1"/>
  <c r="R30" i="8"/>
  <c r="I17" i="15"/>
  <c r="I19" i="15"/>
  <c r="I9" i="15"/>
  <c r="I14" i="15"/>
  <c r="I11" i="15"/>
  <c r="M22" i="8"/>
  <c r="C9" i="9" s="1"/>
  <c r="O22" i="8"/>
  <c r="E9" i="9" s="1"/>
  <c r="R22" i="8"/>
  <c r="P22" i="8"/>
  <c r="F9" i="9" s="1"/>
  <c r="N22" i="8"/>
  <c r="D9" i="9" s="1"/>
  <c r="Q22" i="8"/>
  <c r="C22" i="9"/>
  <c r="K21" i="9"/>
  <c r="V23" i="14" s="1"/>
  <c r="T23" i="14" s="1"/>
  <c r="J14" i="9"/>
  <c r="U16" i="14" s="1"/>
  <c r="S16" i="14" s="1"/>
  <c r="J16" i="9"/>
  <c r="U18" i="14" s="1"/>
  <c r="S18" i="14" s="1"/>
  <c r="J21" i="9"/>
  <c r="U23" i="14" s="1"/>
  <c r="S23" i="14" s="1"/>
  <c r="K16" i="9"/>
  <c r="V18" i="14" s="1"/>
  <c r="T18" i="14" s="1"/>
  <c r="K14" i="9"/>
  <c r="V16" i="14" s="1"/>
  <c r="T16" i="14" s="1"/>
  <c r="C24" i="8"/>
  <c r="X13" i="14"/>
  <c r="C36" i="12"/>
  <c r="B34" i="12"/>
  <c r="AA9" i="14"/>
  <c r="H11" i="15"/>
  <c r="G12" i="15"/>
  <c r="H12" i="15" s="1"/>
  <c r="F13" i="15"/>
  <c r="Y16" i="14"/>
  <c r="Y23" i="14"/>
  <c r="Y21" i="14"/>
  <c r="Y18" i="14"/>
  <c r="Y20" i="14"/>
  <c r="Y22" i="14"/>
  <c r="Y15" i="14"/>
  <c r="Y24" i="14"/>
  <c r="J20" i="9" l="1"/>
  <c r="U22" i="14" s="1"/>
  <c r="S22" i="14" s="1"/>
  <c r="K23" i="9"/>
  <c r="V25" i="14" s="1"/>
  <c r="T25" i="14" s="1"/>
  <c r="J19" i="9"/>
  <c r="U21" i="14" s="1"/>
  <c r="S21" i="14" s="1"/>
  <c r="J15" i="9"/>
  <c r="U17" i="14" s="1"/>
  <c r="S17" i="14" s="1"/>
  <c r="K15" i="9"/>
  <c r="V17" i="14" s="1"/>
  <c r="T17" i="14" s="1"/>
  <c r="J23" i="9"/>
  <c r="U25" i="14" s="1"/>
  <c r="S25" i="14" s="1"/>
  <c r="D23" i="6"/>
  <c r="G50" i="5"/>
  <c r="G48" i="5"/>
  <c r="G46" i="5"/>
  <c r="G44" i="5"/>
  <c r="G42" i="5"/>
  <c r="G40" i="5"/>
  <c r="G38" i="5"/>
  <c r="G36" i="5"/>
  <c r="G34" i="5"/>
  <c r="G32" i="5"/>
  <c r="G30" i="5"/>
  <c r="G28" i="5"/>
  <c r="G26" i="5"/>
  <c r="D15" i="6"/>
  <c r="D19" i="6"/>
  <c r="D14" i="6"/>
  <c r="D18" i="6"/>
  <c r="D16" i="6"/>
  <c r="D20" i="6"/>
  <c r="D21" i="6"/>
  <c r="P21" i="5"/>
  <c r="E23" i="6" s="1"/>
  <c r="G24" i="5"/>
  <c r="G22" i="5"/>
  <c r="C10" i="23"/>
  <c r="F10" i="23" s="1"/>
  <c r="G10" i="23" s="1"/>
  <c r="H7" i="19"/>
  <c r="I5" i="19" s="1"/>
  <c r="J13" i="9"/>
  <c r="U15" i="14" s="1"/>
  <c r="S15" i="14" s="1"/>
  <c r="J18" i="9"/>
  <c r="U20" i="14" s="1"/>
  <c r="S20" i="14" s="1"/>
  <c r="K13" i="9"/>
  <c r="V15" i="14" s="1"/>
  <c r="T15" i="14" s="1"/>
  <c r="K18" i="9"/>
  <c r="V20" i="14" s="1"/>
  <c r="T20" i="14" s="1"/>
  <c r="J12" i="9"/>
  <c r="U14" i="14" s="1"/>
  <c r="S14" i="14" s="1"/>
  <c r="K12" i="9"/>
  <c r="V14" i="14" s="1"/>
  <c r="T14" i="14" s="1"/>
  <c r="J10" i="9"/>
  <c r="U12" i="14" s="1"/>
  <c r="S12" i="14" s="1"/>
  <c r="H9" i="9"/>
  <c r="G17" i="9"/>
  <c r="G9" i="9"/>
  <c r="H17" i="9"/>
  <c r="B10" i="16"/>
  <c r="M3" i="13" s="1"/>
  <c r="Z12" i="13"/>
  <c r="AA9" i="13" s="1"/>
  <c r="J22" i="9"/>
  <c r="U24" i="14" s="1"/>
  <c r="S24" i="14" s="1"/>
  <c r="K22" i="9"/>
  <c r="V24" i="14" s="1"/>
  <c r="T24" i="14" s="1"/>
  <c r="M24" i="8"/>
  <c r="O24" i="8"/>
  <c r="E11" i="9" s="1"/>
  <c r="R24" i="8"/>
  <c r="P24" i="8"/>
  <c r="F11" i="9" s="1"/>
  <c r="N24" i="8"/>
  <c r="Q24" i="8"/>
  <c r="W23" i="14"/>
  <c r="D23" i="14" s="1"/>
  <c r="L23" i="14" s="1"/>
  <c r="F23" i="14" s="1"/>
  <c r="W22" i="14"/>
  <c r="W18" i="14"/>
  <c r="W24" i="14"/>
  <c r="D24" i="14" s="1"/>
  <c r="W16" i="14"/>
  <c r="W21" i="14"/>
  <c r="W15" i="14"/>
  <c r="W20" i="14"/>
  <c r="F14" i="15"/>
  <c r="G13" i="15"/>
  <c r="Y17" i="14"/>
  <c r="Y25" i="13"/>
  <c r="Y12" i="14"/>
  <c r="Y19" i="14"/>
  <c r="Y14" i="14"/>
  <c r="Y25" i="14"/>
  <c r="Y11" i="14"/>
  <c r="F23" i="6" l="1"/>
  <c r="F14" i="6"/>
  <c r="G9" i="6"/>
  <c r="G13" i="6"/>
  <c r="G17" i="6"/>
  <c r="G23" i="6"/>
  <c r="I11" i="6"/>
  <c r="I15" i="6"/>
  <c r="I19" i="6"/>
  <c r="F19" i="6"/>
  <c r="F21" i="6"/>
  <c r="G10" i="6"/>
  <c r="G14" i="6"/>
  <c r="G18" i="6"/>
  <c r="I21" i="6"/>
  <c r="I12" i="6"/>
  <c r="I16" i="6"/>
  <c r="I22" i="6"/>
  <c r="H16" i="6"/>
  <c r="H13" i="6"/>
  <c r="H22" i="6"/>
  <c r="H14" i="6"/>
  <c r="H11" i="6"/>
  <c r="H19" i="6"/>
  <c r="H21" i="6"/>
  <c r="E15" i="6"/>
  <c r="E17" i="6"/>
  <c r="E19" i="6"/>
  <c r="F17" i="6"/>
  <c r="F18" i="6"/>
  <c r="G11" i="6"/>
  <c r="G15" i="6"/>
  <c r="G19" i="6"/>
  <c r="I9" i="6"/>
  <c r="I13" i="6"/>
  <c r="I17" i="6"/>
  <c r="I23" i="6"/>
  <c r="F15" i="6"/>
  <c r="F16" i="6"/>
  <c r="G21" i="6"/>
  <c r="G12" i="6"/>
  <c r="G16" i="6"/>
  <c r="G22" i="6"/>
  <c r="I10" i="6"/>
  <c r="I14" i="6"/>
  <c r="I18" i="6"/>
  <c r="H12" i="6"/>
  <c r="H9" i="6"/>
  <c r="H17" i="6"/>
  <c r="H10" i="6"/>
  <c r="H18" i="6"/>
  <c r="H15" i="6"/>
  <c r="H23" i="6"/>
  <c r="E21" i="6"/>
  <c r="E14" i="6"/>
  <c r="E16" i="6"/>
  <c r="E18" i="6"/>
  <c r="G20" i="6"/>
  <c r="E20" i="6"/>
  <c r="F20" i="6"/>
  <c r="I20" i="6"/>
  <c r="H20" i="6"/>
  <c r="W25" i="14"/>
  <c r="D25" i="14" s="1"/>
  <c r="W14" i="14"/>
  <c r="D14" i="14" s="1"/>
  <c r="E14" i="14" s="1"/>
  <c r="W12" i="14"/>
  <c r="D12" i="14" s="1"/>
  <c r="L12" i="14" s="1"/>
  <c r="F12" i="14" s="1"/>
  <c r="W17" i="14"/>
  <c r="D17" i="14" s="1"/>
  <c r="W11" i="14"/>
  <c r="D11" i="14" s="1"/>
  <c r="E11" i="14" s="1"/>
  <c r="W19" i="14"/>
  <c r="D19" i="14" s="1"/>
  <c r="E19" i="14" s="1"/>
  <c r="J9" i="9"/>
  <c r="U11" i="14" s="1"/>
  <c r="S11" i="14" s="1"/>
  <c r="J17" i="9"/>
  <c r="U19" i="14" s="1"/>
  <c r="S19" i="14" s="1"/>
  <c r="G11" i="9"/>
  <c r="K9" i="9"/>
  <c r="V11" i="14" s="1"/>
  <c r="T11" i="14" s="1"/>
  <c r="K17" i="9"/>
  <c r="V19" i="14" s="1"/>
  <c r="T19" i="14" s="1"/>
  <c r="L24" i="14"/>
  <c r="F24" i="14" s="1"/>
  <c r="P40" i="8"/>
  <c r="F25" i="9" s="1"/>
  <c r="D12" i="4" s="1"/>
  <c r="E12" i="4" s="1"/>
  <c r="H12" i="4" s="1"/>
  <c r="O40" i="8"/>
  <c r="E25" i="9" s="1"/>
  <c r="Q40" i="8"/>
  <c r="G25" i="9" s="1"/>
  <c r="D11" i="9"/>
  <c r="N40" i="8"/>
  <c r="D25" i="9" s="1"/>
  <c r="H11" i="9"/>
  <c r="R40" i="8"/>
  <c r="H25" i="9" s="1"/>
  <c r="C11" i="9"/>
  <c r="M40" i="8"/>
  <c r="C25" i="9" s="1"/>
  <c r="K24" i="14"/>
  <c r="I24" i="14" s="1"/>
  <c r="J24" i="14" s="1"/>
  <c r="G24" i="14" s="1"/>
  <c r="K23" i="14"/>
  <c r="I23" i="14" s="1"/>
  <c r="J23" i="14" s="1"/>
  <c r="G23" i="14" s="1"/>
  <c r="H23" i="14" s="1"/>
  <c r="E23" i="14"/>
  <c r="D20" i="14"/>
  <c r="E20" i="14" s="1"/>
  <c r="E24" i="14"/>
  <c r="D15" i="14"/>
  <c r="E15" i="14" s="1"/>
  <c r="D18" i="14"/>
  <c r="E18" i="14" s="1"/>
  <c r="D21" i="14"/>
  <c r="E21" i="14" s="1"/>
  <c r="D16" i="14"/>
  <c r="E16" i="14" s="1"/>
  <c r="D22" i="14"/>
  <c r="E22" i="14" s="1"/>
  <c r="D27" i="6"/>
  <c r="H27" i="6"/>
  <c r="G27" i="6"/>
  <c r="E27" i="6"/>
  <c r="F27" i="6"/>
  <c r="I27" i="6"/>
  <c r="F15" i="15"/>
  <c r="G14" i="15"/>
  <c r="H14" i="15" s="1"/>
  <c r="H13" i="15"/>
  <c r="Y21" i="13"/>
  <c r="J12" i="19"/>
  <c r="J17" i="19"/>
  <c r="J6" i="19"/>
  <c r="J16" i="19"/>
  <c r="J20" i="19"/>
  <c r="J13" i="19"/>
  <c r="J11" i="19"/>
  <c r="Y23" i="13"/>
  <c r="J18" i="19"/>
  <c r="J15" i="19"/>
  <c r="Y13" i="14"/>
  <c r="J8" i="19"/>
  <c r="J9" i="19"/>
  <c r="J7" i="19"/>
  <c r="J19" i="19"/>
  <c r="J10" i="19"/>
  <c r="J14" i="19"/>
  <c r="Y22" i="13"/>
  <c r="E12" i="14" l="1"/>
  <c r="L8" i="19"/>
  <c r="E35" i="19" s="1"/>
  <c r="E25" i="14"/>
  <c r="K12" i="14"/>
  <c r="I12" i="14" s="1"/>
  <c r="J12" i="14" s="1"/>
  <c r="G12" i="14" s="1"/>
  <c r="H12" i="14" s="1"/>
  <c r="E17" i="14"/>
  <c r="L19" i="19"/>
  <c r="E79" i="19" s="1"/>
  <c r="L15" i="19"/>
  <c r="E63" i="19" s="1"/>
  <c r="L10" i="19"/>
  <c r="E43" i="19" s="1"/>
  <c r="L13" i="19"/>
  <c r="E55" i="19" s="1"/>
  <c r="L20" i="19"/>
  <c r="E83" i="19" s="1"/>
  <c r="L7" i="19"/>
  <c r="E31" i="19" s="1"/>
  <c r="L16" i="19"/>
  <c r="E67" i="19" s="1"/>
  <c r="L6" i="19"/>
  <c r="E27" i="19" s="1"/>
  <c r="L14" i="19"/>
  <c r="E59" i="19" s="1"/>
  <c r="L9" i="19"/>
  <c r="E39" i="19" s="1"/>
  <c r="L17" i="19"/>
  <c r="E71" i="19" s="1"/>
  <c r="L12" i="19"/>
  <c r="E51" i="19" s="1"/>
  <c r="L11" i="19"/>
  <c r="E47" i="19" s="1"/>
  <c r="L18" i="19"/>
  <c r="E75" i="19" s="1"/>
  <c r="H10" i="7"/>
  <c r="F27" i="9" s="1"/>
  <c r="H24" i="14"/>
  <c r="C12" i="20"/>
  <c r="W13" i="14"/>
  <c r="D13" i="14" s="1"/>
  <c r="D27" i="14" s="1"/>
  <c r="J11" i="9"/>
  <c r="U13" i="14" s="1"/>
  <c r="S13" i="14" s="1"/>
  <c r="K11" i="9"/>
  <c r="V13" i="14" s="1"/>
  <c r="T13" i="14" s="1"/>
  <c r="H9" i="7"/>
  <c r="C11" i="20"/>
  <c r="D11" i="4"/>
  <c r="E11" i="4" s="1"/>
  <c r="H11" i="4" s="1"/>
  <c r="H7" i="7"/>
  <c r="C9" i="20"/>
  <c r="D9" i="4"/>
  <c r="E9" i="4" s="1"/>
  <c r="H9" i="4" s="1"/>
  <c r="H12" i="7"/>
  <c r="H27" i="9" s="1"/>
  <c r="C14" i="20"/>
  <c r="D14" i="4"/>
  <c r="E14" i="4" s="1"/>
  <c r="H14" i="4" s="1"/>
  <c r="I14" i="4" s="1"/>
  <c r="H8" i="7"/>
  <c r="C10" i="20"/>
  <c r="D10" i="4"/>
  <c r="E10" i="4" s="1"/>
  <c r="H10" i="4" s="1"/>
  <c r="H11" i="7"/>
  <c r="D13" i="4"/>
  <c r="E13" i="4" s="1"/>
  <c r="H13" i="4" s="1"/>
  <c r="C13" i="20"/>
  <c r="K25" i="14"/>
  <c r="I25" i="14" s="1"/>
  <c r="J25" i="14" s="1"/>
  <c r="G25" i="14" s="1"/>
  <c r="L25" i="14"/>
  <c r="F25" i="14" s="1"/>
  <c r="L22" i="14"/>
  <c r="F22" i="14" s="1"/>
  <c r="K22" i="14"/>
  <c r="I22" i="14" s="1"/>
  <c r="J22" i="14" s="1"/>
  <c r="G22" i="14" s="1"/>
  <c r="K21" i="14"/>
  <c r="I21" i="14" s="1"/>
  <c r="J21" i="14" s="1"/>
  <c r="G21" i="14" s="1"/>
  <c r="L21" i="14"/>
  <c r="F21" i="14" s="1"/>
  <c r="K20" i="14"/>
  <c r="I20" i="14" s="1"/>
  <c r="J20" i="14" s="1"/>
  <c r="G20" i="14" s="1"/>
  <c r="L20" i="14"/>
  <c r="F20" i="14" s="1"/>
  <c r="L19" i="14"/>
  <c r="F19" i="14" s="1"/>
  <c r="K19" i="14"/>
  <c r="I19" i="14" s="1"/>
  <c r="J19" i="14" s="1"/>
  <c r="G19" i="14" s="1"/>
  <c r="K18" i="14"/>
  <c r="I18" i="14" s="1"/>
  <c r="J18" i="14" s="1"/>
  <c r="G18" i="14" s="1"/>
  <c r="L18" i="14"/>
  <c r="F18" i="14" s="1"/>
  <c r="L17" i="14"/>
  <c r="F17" i="14" s="1"/>
  <c r="K17" i="14"/>
  <c r="I17" i="14" s="1"/>
  <c r="J17" i="14" s="1"/>
  <c r="G17" i="14" s="1"/>
  <c r="K16" i="14"/>
  <c r="I16" i="14" s="1"/>
  <c r="J16" i="14" s="1"/>
  <c r="G16" i="14" s="1"/>
  <c r="L16" i="14"/>
  <c r="F16" i="14" s="1"/>
  <c r="K15" i="14"/>
  <c r="I15" i="14" s="1"/>
  <c r="J15" i="14" s="1"/>
  <c r="G15" i="14" s="1"/>
  <c r="L15" i="14"/>
  <c r="F15" i="14" s="1"/>
  <c r="L14" i="14"/>
  <c r="F14" i="14" s="1"/>
  <c r="K14" i="14"/>
  <c r="I14" i="14" s="1"/>
  <c r="J14" i="14" s="1"/>
  <c r="G14" i="14" s="1"/>
  <c r="L11" i="14"/>
  <c r="F11" i="14" s="1"/>
  <c r="K11" i="14"/>
  <c r="I11" i="14" s="1"/>
  <c r="J11" i="14" s="1"/>
  <c r="G11" i="14" s="1"/>
  <c r="F16" i="15"/>
  <c r="G15" i="15"/>
  <c r="H25" i="14" l="1"/>
  <c r="H21" i="14"/>
  <c r="H22" i="14"/>
  <c r="H18" i="14"/>
  <c r="H17" i="14"/>
  <c r="H16" i="14"/>
  <c r="G27" i="9"/>
  <c r="I13" i="4"/>
  <c r="D27" i="9"/>
  <c r="E13" i="14"/>
  <c r="I10" i="4"/>
  <c r="M10" i="4" s="1"/>
  <c r="I9" i="4"/>
  <c r="I11" i="4"/>
  <c r="I12" i="4"/>
  <c r="L13" i="14"/>
  <c r="F13" i="14" s="1"/>
  <c r="I7" i="7"/>
  <c r="I9" i="7"/>
  <c r="C27" i="9"/>
  <c r="E27" i="9"/>
  <c r="H19" i="14"/>
  <c r="H20" i="14"/>
  <c r="I11" i="7"/>
  <c r="I12" i="7"/>
  <c r="I10" i="7"/>
  <c r="I8" i="7"/>
  <c r="K13" i="14"/>
  <c r="I13" i="14" s="1"/>
  <c r="J13" i="14" s="1"/>
  <c r="G13" i="14" s="1"/>
  <c r="H14" i="14"/>
  <c r="H15" i="14"/>
  <c r="H11" i="14"/>
  <c r="F17" i="15"/>
  <c r="G16" i="15"/>
  <c r="H15" i="15"/>
  <c r="E4" i="14" l="1"/>
  <c r="H13" i="14"/>
  <c r="J7" i="7"/>
  <c r="J10" i="7"/>
  <c r="F26" i="9" s="1"/>
  <c r="J9" i="7"/>
  <c r="E26" i="9" s="1"/>
  <c r="J11" i="7"/>
  <c r="G26" i="9" s="1"/>
  <c r="J8" i="7"/>
  <c r="D26" i="9" s="1"/>
  <c r="J12" i="7"/>
  <c r="H26" i="9" s="1"/>
  <c r="H16" i="15"/>
  <c r="F18" i="15"/>
  <c r="G17" i="15"/>
  <c r="D11" i="20" l="1"/>
  <c r="D12" i="20"/>
  <c r="C26" i="9"/>
  <c r="D14" i="20"/>
  <c r="D10" i="20"/>
  <c r="D13" i="20"/>
  <c r="H17" i="15"/>
  <c r="G18" i="15"/>
  <c r="H18" i="15" s="1"/>
  <c r="F19" i="15"/>
  <c r="D9" i="20" l="1"/>
  <c r="G19" i="15"/>
  <c r="H19" i="15" s="1"/>
  <c r="F20" i="15"/>
  <c r="G20" i="15" l="1"/>
  <c r="H20" i="15" s="1"/>
  <c r="F21" i="15"/>
  <c r="G21" i="15" l="1"/>
  <c r="H21" i="15" s="1"/>
  <c r="F22" i="15"/>
  <c r="G22" i="15" l="1"/>
  <c r="H22" i="15" s="1"/>
  <c r="F23" i="15"/>
  <c r="G23" i="15" l="1"/>
  <c r="H23" i="15" s="1"/>
  <c r="D40" i="15" l="1"/>
  <c r="D32" i="15"/>
  <c r="D43" i="15"/>
  <c r="D39" i="15"/>
  <c r="D33" i="15"/>
  <c r="D42" i="15"/>
  <c r="D29" i="15"/>
  <c r="D28" i="15"/>
  <c r="D30" i="15"/>
  <c r="D35" i="15"/>
  <c r="D34" i="15"/>
  <c r="D41" i="15"/>
  <c r="D46" i="15"/>
  <c r="D31" i="15"/>
  <c r="D27" i="15"/>
  <c r="D45" i="15"/>
  <c r="D38" i="15"/>
  <c r="D44" i="15"/>
  <c r="D36" i="15"/>
  <c r="D37" i="15"/>
  <c r="F37" i="15" l="1"/>
  <c r="D21" i="13" s="1"/>
  <c r="E37" i="15"/>
  <c r="B37" i="15"/>
  <c r="C19" i="6"/>
  <c r="D43" i="5"/>
  <c r="G66" i="19"/>
  <c r="G101" i="19"/>
  <c r="B45" i="15"/>
  <c r="F45" i="15"/>
  <c r="E45" i="15"/>
  <c r="F36" i="15"/>
  <c r="D20" i="13" s="1"/>
  <c r="E36" i="15"/>
  <c r="B36" i="15"/>
  <c r="C18" i="6"/>
  <c r="D41" i="5"/>
  <c r="G62" i="19"/>
  <c r="F38" i="15"/>
  <c r="D22" i="13" s="1"/>
  <c r="E38" i="15"/>
  <c r="B38" i="15"/>
  <c r="C20" i="6"/>
  <c r="D45" i="5"/>
  <c r="G70" i="19"/>
  <c r="F27" i="15"/>
  <c r="D11" i="13" s="1"/>
  <c r="E27" i="15"/>
  <c r="B27" i="15"/>
  <c r="C9" i="6"/>
  <c r="D23" i="5"/>
  <c r="G26" i="19"/>
  <c r="E46" i="15"/>
  <c r="F46" i="15"/>
  <c r="B46" i="15"/>
  <c r="G106" i="19"/>
  <c r="F34" i="15"/>
  <c r="D18" i="13" s="1"/>
  <c r="E34" i="15"/>
  <c r="B34" i="15"/>
  <c r="C16" i="6"/>
  <c r="D37" i="5"/>
  <c r="G54" i="19"/>
  <c r="F30" i="15"/>
  <c r="D14" i="13" s="1"/>
  <c r="E30" i="15"/>
  <c r="B30" i="15"/>
  <c r="C38" i="19" s="1"/>
  <c r="C12" i="6"/>
  <c r="D29" i="5"/>
  <c r="G38" i="19"/>
  <c r="F29" i="15"/>
  <c r="D13" i="13" s="1"/>
  <c r="E29" i="15"/>
  <c r="B29" i="15"/>
  <c r="C11" i="6"/>
  <c r="D27" i="5"/>
  <c r="G34" i="19"/>
  <c r="F33" i="15"/>
  <c r="D17" i="13" s="1"/>
  <c r="E33" i="15"/>
  <c r="B33" i="15"/>
  <c r="C15" i="6"/>
  <c r="D35" i="5"/>
  <c r="G50" i="19"/>
  <c r="C52" i="19" s="1"/>
  <c r="F43" i="15"/>
  <c r="E43" i="15"/>
  <c r="B43" i="15"/>
  <c r="G91" i="19"/>
  <c r="F40" i="15"/>
  <c r="D24" i="13" s="1"/>
  <c r="E40" i="15"/>
  <c r="B40" i="15"/>
  <c r="C22" i="6"/>
  <c r="D49" i="5"/>
  <c r="G78" i="19"/>
  <c r="F44" i="15"/>
  <c r="E44" i="15"/>
  <c r="B44" i="15"/>
  <c r="G96" i="19"/>
  <c r="G42" i="19"/>
  <c r="B31" i="15"/>
  <c r="F31" i="15"/>
  <c r="D15" i="13" s="1"/>
  <c r="E31" i="15"/>
  <c r="C13" i="6"/>
  <c r="D31" i="5"/>
  <c r="F41" i="15"/>
  <c r="D25" i="13" s="1"/>
  <c r="E41" i="15"/>
  <c r="B41" i="15"/>
  <c r="C23" i="6"/>
  <c r="D51" i="5"/>
  <c r="G82" i="19"/>
  <c r="F35" i="15"/>
  <c r="D19" i="13" s="1"/>
  <c r="E35" i="15"/>
  <c r="B35" i="15"/>
  <c r="C17" i="6"/>
  <c r="D39" i="5"/>
  <c r="G58" i="19"/>
  <c r="F28" i="15"/>
  <c r="D12" i="13" s="1"/>
  <c r="E28" i="15"/>
  <c r="B28" i="15"/>
  <c r="C10" i="6"/>
  <c r="D25" i="5"/>
  <c r="G30" i="19"/>
  <c r="F42" i="15"/>
  <c r="E42" i="15"/>
  <c r="B42" i="15"/>
  <c r="G86" i="19"/>
  <c r="F39" i="15"/>
  <c r="D23" i="13" s="1"/>
  <c r="E39" i="15"/>
  <c r="B39" i="15"/>
  <c r="C21" i="6"/>
  <c r="D47" i="5"/>
  <c r="G74" i="19"/>
  <c r="F32" i="15"/>
  <c r="D16" i="13" s="1"/>
  <c r="E32" i="15"/>
  <c r="B32" i="15"/>
  <c r="C14" i="6"/>
  <c r="D33" i="5"/>
  <c r="G46" i="19"/>
  <c r="C39" i="19"/>
  <c r="B46" i="5" l="1"/>
  <c r="B23" i="13"/>
  <c r="B21" i="6"/>
  <c r="C74" i="19"/>
  <c r="B38" i="5"/>
  <c r="B19" i="13"/>
  <c r="B17" i="6"/>
  <c r="C58" i="19"/>
  <c r="B50" i="5"/>
  <c r="B25" i="13"/>
  <c r="B23" i="6"/>
  <c r="C82" i="19"/>
  <c r="B17" i="13"/>
  <c r="B34" i="5"/>
  <c r="B15" i="6"/>
  <c r="C50" i="19"/>
  <c r="C48" i="19"/>
  <c r="B46" i="19"/>
  <c r="E33" i="5"/>
  <c r="X16" i="13"/>
  <c r="C76" i="19"/>
  <c r="B74" i="19"/>
  <c r="X23" i="13"/>
  <c r="W23" i="13" s="1"/>
  <c r="E23" i="13" s="1"/>
  <c r="E47" i="5"/>
  <c r="C89" i="19"/>
  <c r="B86" i="19"/>
  <c r="C32" i="19"/>
  <c r="B30" i="19"/>
  <c r="E25" i="5"/>
  <c r="X12" i="13"/>
  <c r="C60" i="19"/>
  <c r="B58" i="19"/>
  <c r="X19" i="13"/>
  <c r="E39" i="5"/>
  <c r="C84" i="19"/>
  <c r="B82" i="19"/>
  <c r="X25" i="13"/>
  <c r="W25" i="13" s="1"/>
  <c r="E25" i="13" s="1"/>
  <c r="E51" i="5"/>
  <c r="X15" i="13"/>
  <c r="E31" i="5"/>
  <c r="C42" i="19"/>
  <c r="B15" i="13"/>
  <c r="B30" i="5"/>
  <c r="B13" i="6"/>
  <c r="C99" i="19"/>
  <c r="B96" i="19"/>
  <c r="C80" i="19"/>
  <c r="B78" i="19"/>
  <c r="E49" i="5"/>
  <c r="X24" i="13"/>
  <c r="C94" i="19"/>
  <c r="B91" i="19"/>
  <c r="B50" i="19"/>
  <c r="X17" i="13"/>
  <c r="E35" i="5"/>
  <c r="C36" i="19"/>
  <c r="B34" i="19"/>
  <c r="X13" i="13"/>
  <c r="E27" i="5"/>
  <c r="C40" i="19"/>
  <c r="B38" i="19"/>
  <c r="E29" i="5"/>
  <c r="X14" i="13"/>
  <c r="B54" i="19"/>
  <c r="C56" i="19"/>
  <c r="E37" i="5"/>
  <c r="X18" i="13"/>
  <c r="C109" i="19"/>
  <c r="B106" i="19"/>
  <c r="C28" i="19"/>
  <c r="B26" i="19"/>
  <c r="X11" i="13"/>
  <c r="E23" i="5"/>
  <c r="C72" i="19"/>
  <c r="B70" i="19"/>
  <c r="E45" i="5"/>
  <c r="X22" i="13"/>
  <c r="W22" i="13" s="1"/>
  <c r="E22" i="13" s="1"/>
  <c r="C64" i="19"/>
  <c r="B62" i="19"/>
  <c r="E41" i="5"/>
  <c r="X20" i="13"/>
  <c r="C101" i="19"/>
  <c r="C68" i="19"/>
  <c r="B66" i="19"/>
  <c r="X21" i="13"/>
  <c r="W21" i="13" s="1"/>
  <c r="E21" i="13" s="1"/>
  <c r="E43" i="5"/>
  <c r="B14" i="6"/>
  <c r="C46" i="19"/>
  <c r="B16" i="13"/>
  <c r="B32" i="5"/>
  <c r="C86" i="19"/>
  <c r="B10" i="6"/>
  <c r="B12" i="13"/>
  <c r="B24" i="5"/>
  <c r="C30" i="19"/>
  <c r="C44" i="19"/>
  <c r="B42" i="19"/>
  <c r="C96" i="19"/>
  <c r="B22" i="6"/>
  <c r="C78" i="19"/>
  <c r="B24" i="13"/>
  <c r="B48" i="5"/>
  <c r="C91" i="19"/>
  <c r="B13" i="13"/>
  <c r="B26" i="5"/>
  <c r="C34" i="19"/>
  <c r="B11" i="6"/>
  <c r="B12" i="6"/>
  <c r="B14" i="13"/>
  <c r="B28" i="5"/>
  <c r="B16" i="6"/>
  <c r="C54" i="19"/>
  <c r="B18" i="13"/>
  <c r="B36" i="5"/>
  <c r="C106" i="19"/>
  <c r="B22" i="5"/>
  <c r="C26" i="19"/>
  <c r="B11" i="13"/>
  <c r="B9" i="6"/>
  <c r="D27" i="13"/>
  <c r="B20" i="6"/>
  <c r="C70" i="19"/>
  <c r="B22" i="13"/>
  <c r="B44" i="5"/>
  <c r="B18" i="6"/>
  <c r="C62" i="19"/>
  <c r="B20" i="13"/>
  <c r="B40" i="5"/>
  <c r="C104" i="19"/>
  <c r="B101" i="19"/>
  <c r="B42" i="5"/>
  <c r="B21" i="13"/>
  <c r="B19" i="6"/>
  <c r="C66" i="19"/>
  <c r="C71" i="19"/>
  <c r="C31" i="19"/>
  <c r="C35" i="19"/>
  <c r="C67" i="19"/>
  <c r="C63" i="19"/>
  <c r="C27" i="19"/>
  <c r="C59" i="19"/>
  <c r="C51" i="19"/>
  <c r="C79" i="19"/>
  <c r="C83" i="19"/>
  <c r="C47" i="19"/>
  <c r="C43" i="19"/>
  <c r="C55" i="19"/>
  <c r="C75" i="19"/>
  <c r="Q49" i="5" l="1"/>
  <c r="F22" i="6" s="1"/>
  <c r="P49" i="5"/>
  <c r="E22" i="6" s="1"/>
  <c r="O49" i="5"/>
  <c r="D22" i="6" s="1"/>
  <c r="O29" i="5"/>
  <c r="D12" i="6" s="1"/>
  <c r="P29" i="5"/>
  <c r="E12" i="6" s="1"/>
  <c r="Q29" i="5"/>
  <c r="F12" i="6" s="1"/>
  <c r="O25" i="5"/>
  <c r="D10" i="6" s="1"/>
  <c r="P25" i="5"/>
  <c r="E10" i="6" s="1"/>
  <c r="Q25" i="5"/>
  <c r="F10" i="6" s="1"/>
  <c r="O23" i="5"/>
  <c r="D9" i="6" s="1"/>
  <c r="Q23" i="5"/>
  <c r="F9" i="6" s="1"/>
  <c r="P23" i="5"/>
  <c r="E9" i="6" s="1"/>
  <c r="O27" i="5"/>
  <c r="D11" i="6" s="1"/>
  <c r="Q27" i="5"/>
  <c r="F11" i="6" s="1"/>
  <c r="P27" i="5"/>
  <c r="E11" i="6" s="1"/>
  <c r="O31" i="5"/>
  <c r="D13" i="6" s="1"/>
  <c r="Q31" i="5"/>
  <c r="F13" i="6" s="1"/>
  <c r="P31" i="5"/>
  <c r="E13" i="6" s="1"/>
  <c r="M41" i="5"/>
  <c r="N41" i="5"/>
  <c r="M45" i="5"/>
  <c r="N45" i="5"/>
  <c r="M23" i="5"/>
  <c r="N23" i="5"/>
  <c r="M25" i="5"/>
  <c r="N25" i="5"/>
  <c r="M31" i="5"/>
  <c r="N31" i="5"/>
  <c r="K19" i="6"/>
  <c r="U21" i="13" s="1"/>
  <c r="S21" i="13" s="1"/>
  <c r="K21" i="13" s="1"/>
  <c r="I21" i="13" s="1"/>
  <c r="J21" i="13" s="1"/>
  <c r="G21" i="13" s="1"/>
  <c r="H21" i="13" s="1"/>
  <c r="L19" i="6"/>
  <c r="V21" i="13" s="1"/>
  <c r="T21" i="13" s="1"/>
  <c r="L21" i="13" s="1"/>
  <c r="F21" i="13" s="1"/>
  <c r="M43" i="5"/>
  <c r="N43" i="5"/>
  <c r="K20" i="6"/>
  <c r="U22" i="13" s="1"/>
  <c r="S22" i="13" s="1"/>
  <c r="K22" i="13" s="1"/>
  <c r="I22" i="13" s="1"/>
  <c r="J22" i="13" s="1"/>
  <c r="G22" i="13" s="1"/>
  <c r="H22" i="13" s="1"/>
  <c r="L20" i="6"/>
  <c r="V22" i="13" s="1"/>
  <c r="T22" i="13" s="1"/>
  <c r="L22" i="13" s="1"/>
  <c r="F22" i="13" s="1"/>
  <c r="M37" i="5"/>
  <c r="N37" i="5"/>
  <c r="M27" i="5"/>
  <c r="N27" i="5"/>
  <c r="M49" i="5"/>
  <c r="N49" i="5"/>
  <c r="M33" i="5"/>
  <c r="N33" i="5"/>
  <c r="M35" i="5"/>
  <c r="N35" i="5"/>
  <c r="M29" i="5"/>
  <c r="N29" i="5"/>
  <c r="K23" i="6"/>
  <c r="U25" i="13" s="1"/>
  <c r="S25" i="13" s="1"/>
  <c r="K25" i="13" s="1"/>
  <c r="I25" i="13" s="1"/>
  <c r="J25" i="13" s="1"/>
  <c r="G25" i="13" s="1"/>
  <c r="H25" i="13" s="1"/>
  <c r="L23" i="6"/>
  <c r="V25" i="13" s="1"/>
  <c r="T25" i="13" s="1"/>
  <c r="L25" i="13" s="1"/>
  <c r="F25" i="13" s="1"/>
  <c r="M51" i="5"/>
  <c r="N51" i="5"/>
  <c r="M39" i="5"/>
  <c r="N39" i="5"/>
  <c r="K21" i="6"/>
  <c r="U23" i="13" s="1"/>
  <c r="S23" i="13" s="1"/>
  <c r="K23" i="13" s="1"/>
  <c r="I23" i="13" s="1"/>
  <c r="J23" i="13" s="1"/>
  <c r="G23" i="13" s="1"/>
  <c r="H23" i="13" s="1"/>
  <c r="L21" i="6"/>
  <c r="V23" i="13" s="1"/>
  <c r="T23" i="13" s="1"/>
  <c r="L23" i="13" s="1"/>
  <c r="F23" i="13" s="1"/>
  <c r="M47" i="5"/>
  <c r="N47" i="5"/>
  <c r="Y13" i="13"/>
  <c r="C93" i="19"/>
  <c r="Y24" i="13"/>
  <c r="C92" i="19"/>
  <c r="C97" i="19"/>
  <c r="C107" i="19"/>
  <c r="C88" i="19"/>
  <c r="C98" i="19"/>
  <c r="C102" i="19"/>
  <c r="C87" i="19"/>
  <c r="C103" i="19"/>
  <c r="C108" i="19"/>
  <c r="K22" i="6" l="1"/>
  <c r="U24" i="13" s="1"/>
  <c r="S24" i="13" s="1"/>
  <c r="K24" i="13" s="1"/>
  <c r="I24" i="13" s="1"/>
  <c r="J24" i="13" s="1"/>
  <c r="G24" i="13" s="1"/>
  <c r="L22" i="6"/>
  <c r="V24" i="13" s="1"/>
  <c r="T24" i="13" s="1"/>
  <c r="L24" i="13" s="1"/>
  <c r="F24" i="13" s="1"/>
  <c r="W24" i="13"/>
  <c r="E24" i="13" s="1"/>
  <c r="W13" i="13"/>
  <c r="E13" i="13" s="1"/>
  <c r="Q54" i="5"/>
  <c r="F25" i="6" s="1"/>
  <c r="P54" i="5"/>
  <c r="E25" i="6" s="1"/>
  <c r="O54" i="5"/>
  <c r="D25" i="6" s="1"/>
  <c r="Y19" i="13"/>
  <c r="Y14" i="13"/>
  <c r="Y12" i="13"/>
  <c r="Y17" i="13"/>
  <c r="Y11" i="13"/>
  <c r="Y20" i="13"/>
  <c r="Y16" i="13"/>
  <c r="Y18" i="13"/>
  <c r="Y15" i="13"/>
  <c r="H24" i="13" l="1"/>
  <c r="L17" i="6"/>
  <c r="V19" i="13" s="1"/>
  <c r="T19" i="13" s="1"/>
  <c r="L19" i="13" s="1"/>
  <c r="F19" i="13" s="1"/>
  <c r="K17" i="6"/>
  <c r="U19" i="13" s="1"/>
  <c r="S19" i="13" s="1"/>
  <c r="K19" i="13" s="1"/>
  <c r="I19" i="13" s="1"/>
  <c r="J19" i="13" s="1"/>
  <c r="G19" i="13" s="1"/>
  <c r="H19" i="13" s="1"/>
  <c r="W20" i="13"/>
  <c r="E20" i="13" s="1"/>
  <c r="W19" i="13"/>
  <c r="E19" i="13" s="1"/>
  <c r="K18" i="6"/>
  <c r="U20" i="13" s="1"/>
  <c r="S20" i="13" s="1"/>
  <c r="K20" i="13" s="1"/>
  <c r="I20" i="13" s="1"/>
  <c r="J20" i="13" s="1"/>
  <c r="G20" i="13" s="1"/>
  <c r="L18" i="6"/>
  <c r="V20" i="13" s="1"/>
  <c r="T20" i="13" s="1"/>
  <c r="L20" i="13" s="1"/>
  <c r="F20" i="13" s="1"/>
  <c r="W18" i="13"/>
  <c r="E18" i="13" s="1"/>
  <c r="W17" i="13"/>
  <c r="E17" i="13" s="1"/>
  <c r="K16" i="6"/>
  <c r="U18" i="13" s="1"/>
  <c r="S18" i="13" s="1"/>
  <c r="K18" i="13" s="1"/>
  <c r="I18" i="13" s="1"/>
  <c r="J18" i="13" s="1"/>
  <c r="G18" i="13" s="1"/>
  <c r="L16" i="6"/>
  <c r="V18" i="13" s="1"/>
  <c r="T18" i="13" s="1"/>
  <c r="L18" i="13" s="1"/>
  <c r="F18" i="13" s="1"/>
  <c r="W14" i="13"/>
  <c r="E14" i="13" s="1"/>
  <c r="L15" i="6"/>
  <c r="V17" i="13" s="1"/>
  <c r="T17" i="13" s="1"/>
  <c r="L17" i="13" s="1"/>
  <c r="F17" i="13" s="1"/>
  <c r="K15" i="6"/>
  <c r="U17" i="13" s="1"/>
  <c r="S17" i="13" s="1"/>
  <c r="K17" i="13" s="1"/>
  <c r="I17" i="13" s="1"/>
  <c r="J17" i="13" s="1"/>
  <c r="G17" i="13" s="1"/>
  <c r="W16" i="13"/>
  <c r="E16" i="13" s="1"/>
  <c r="W12" i="13"/>
  <c r="E12" i="13" s="1"/>
  <c r="W15" i="13"/>
  <c r="E15" i="13" s="1"/>
  <c r="K14" i="6"/>
  <c r="U16" i="13" s="1"/>
  <c r="S16" i="13" s="1"/>
  <c r="K16" i="13" s="1"/>
  <c r="I16" i="13" s="1"/>
  <c r="J16" i="13" s="1"/>
  <c r="G16" i="13" s="1"/>
  <c r="L14" i="6"/>
  <c r="V16" i="13" s="1"/>
  <c r="T16" i="13" s="1"/>
  <c r="L16" i="13" s="1"/>
  <c r="F16" i="13" s="1"/>
  <c r="K12" i="6"/>
  <c r="U14" i="13" s="1"/>
  <c r="S14" i="13" s="1"/>
  <c r="K14" i="13" s="1"/>
  <c r="I14" i="13" s="1"/>
  <c r="J14" i="13" s="1"/>
  <c r="G14" i="13" s="1"/>
  <c r="L12" i="6"/>
  <c r="V14" i="13" s="1"/>
  <c r="T14" i="13" s="1"/>
  <c r="L14" i="13" s="1"/>
  <c r="F14" i="13" s="1"/>
  <c r="K10" i="6"/>
  <c r="U12" i="13" s="1"/>
  <c r="S12" i="13" s="1"/>
  <c r="K12" i="13" s="1"/>
  <c r="I12" i="13" s="1"/>
  <c r="J12" i="13" s="1"/>
  <c r="G12" i="13" s="1"/>
  <c r="L10" i="6"/>
  <c r="V12" i="13" s="1"/>
  <c r="T12" i="13" s="1"/>
  <c r="L12" i="13" s="1"/>
  <c r="F12" i="13" s="1"/>
  <c r="K13" i="6"/>
  <c r="U15" i="13" s="1"/>
  <c r="S15" i="13" s="1"/>
  <c r="K15" i="13" s="1"/>
  <c r="I15" i="13" s="1"/>
  <c r="J15" i="13" s="1"/>
  <c r="G15" i="13" s="1"/>
  <c r="K11" i="6"/>
  <c r="U13" i="13" s="1"/>
  <c r="S13" i="13" s="1"/>
  <c r="K13" i="13" s="1"/>
  <c r="I13" i="13" s="1"/>
  <c r="J13" i="13" s="1"/>
  <c r="G13" i="13" s="1"/>
  <c r="L13" i="6"/>
  <c r="V15" i="13" s="1"/>
  <c r="T15" i="13" s="1"/>
  <c r="L15" i="13" s="1"/>
  <c r="F15" i="13" s="1"/>
  <c r="L11" i="6"/>
  <c r="V13" i="13" s="1"/>
  <c r="T13" i="13" s="1"/>
  <c r="L13" i="13" s="1"/>
  <c r="F13" i="13" s="1"/>
  <c r="J12" i="23"/>
  <c r="J13" i="23"/>
  <c r="J14" i="23"/>
  <c r="M14" i="4"/>
  <c r="M13" i="4"/>
  <c r="W11" i="13"/>
  <c r="E11" i="13" s="1"/>
  <c r="C9" i="16"/>
  <c r="D9" i="23"/>
  <c r="E9" i="23" s="1"/>
  <c r="H9" i="23" s="1"/>
  <c r="M9" i="4"/>
  <c r="C10" i="16"/>
  <c r="D10" i="23"/>
  <c r="E10" i="23" s="1"/>
  <c r="H10" i="23" s="1"/>
  <c r="M12" i="4"/>
  <c r="C11" i="16"/>
  <c r="D11" i="23"/>
  <c r="E11" i="23" s="1"/>
  <c r="H11" i="23" s="1"/>
  <c r="M11" i="4"/>
  <c r="L9" i="6"/>
  <c r="V11" i="13" s="1"/>
  <c r="T11" i="13" s="1"/>
  <c r="L11" i="13" s="1"/>
  <c r="F11" i="13" s="1"/>
  <c r="K9" i="6"/>
  <c r="U11" i="13" s="1"/>
  <c r="S11" i="13" s="1"/>
  <c r="K11" i="13" s="1"/>
  <c r="I11" i="13" s="1"/>
  <c r="J11" i="13" s="1"/>
  <c r="G11" i="13" s="1"/>
  <c r="H20" i="13" l="1"/>
  <c r="H18" i="13"/>
  <c r="H17" i="13"/>
  <c r="H16" i="13"/>
  <c r="H14" i="13"/>
  <c r="H15" i="13"/>
  <c r="H13" i="13"/>
  <c r="H12" i="13"/>
  <c r="I11" i="23"/>
  <c r="J11" i="23" s="1"/>
  <c r="N12" i="4"/>
  <c r="E26" i="6" s="1"/>
  <c r="D10" i="16" s="1"/>
  <c r="N11" i="4"/>
  <c r="I10" i="23"/>
  <c r="J10" i="23" s="1"/>
  <c r="N13" i="4"/>
  <c r="N10" i="4"/>
  <c r="N9" i="4"/>
  <c r="N14" i="4"/>
  <c r="I9" i="23"/>
  <c r="J9" i="23" s="1"/>
  <c r="H11" i="13"/>
  <c r="K11" i="23" l="1"/>
  <c r="E4" i="13"/>
  <c r="O9" i="4"/>
  <c r="D26" i="6"/>
  <c r="K9" i="23"/>
  <c r="K13" i="23"/>
  <c r="K12" i="23"/>
  <c r="K14" i="23"/>
  <c r="O14" i="4"/>
  <c r="O10" i="4"/>
  <c r="K10" i="23"/>
  <c r="O12" i="4"/>
  <c r="O13" i="4"/>
  <c r="F26" i="6"/>
  <c r="D11" i="16" s="1"/>
  <c r="O11" i="4"/>
  <c r="L11" i="23" l="1"/>
  <c r="L10" i="23"/>
  <c r="L12" i="23"/>
  <c r="L9" i="23"/>
  <c r="D9" i="16"/>
  <c r="L14" i="23"/>
  <c r="L13" i="23"/>
</calcChain>
</file>

<file path=xl/sharedStrings.xml><?xml version="1.0" encoding="utf-8"?>
<sst xmlns="http://schemas.openxmlformats.org/spreadsheetml/2006/main" count="379" uniqueCount="214">
  <si>
    <t>Health &amp; safety</t>
    <phoneticPr fontId="3" type="noConversion"/>
  </si>
  <si>
    <t>Strength of team and leader</t>
  </si>
  <si>
    <t>Working with us</t>
  </si>
  <si>
    <t>Rank</t>
    <phoneticPr fontId="3" type="noConversion"/>
  </si>
  <si>
    <t>Count</t>
    <phoneticPr fontId="3" type="noConversion"/>
  </si>
  <si>
    <t>Category</t>
    <phoneticPr fontId="3" type="noConversion"/>
  </si>
  <si>
    <t>Stakeholder engagement</t>
    <phoneticPr fontId="3" type="noConversion"/>
  </si>
  <si>
    <t>Innovation &amp; sharing information</t>
    <phoneticPr fontId="3" type="noConversion"/>
  </si>
  <si>
    <t xml:space="preserve">Client satisfaction </t>
    <phoneticPr fontId="3" type="noConversion"/>
  </si>
  <si>
    <t>Count</t>
    <phoneticPr fontId="3" type="noConversion"/>
  </si>
  <si>
    <t>Rank</t>
    <phoneticPr fontId="3" type="noConversion"/>
  </si>
  <si>
    <t>Completion date:</t>
    <phoneticPr fontId="3" type="noConversion"/>
  </si>
  <si>
    <t>Score</t>
    <phoneticPr fontId="11" type="noConversion"/>
  </si>
  <si>
    <t>PSCP:</t>
    <phoneticPr fontId="11" type="noConversion"/>
  </si>
  <si>
    <t>C</t>
    <phoneticPr fontId="11" type="noConversion"/>
  </si>
  <si>
    <t>D</t>
    <phoneticPr fontId="11" type="noConversion"/>
  </si>
  <si>
    <t>E</t>
    <phoneticPr fontId="11" type="noConversion"/>
  </si>
  <si>
    <t>F</t>
    <phoneticPr fontId="11" type="noConversion"/>
  </si>
  <si>
    <t>G</t>
    <phoneticPr fontId="11" type="noConversion"/>
  </si>
  <si>
    <t>H</t>
    <phoneticPr fontId="11" type="noConversion"/>
  </si>
  <si>
    <t>score</t>
    <phoneticPr fontId="11" type="noConversion"/>
  </si>
  <si>
    <t>Score</t>
    <phoneticPr fontId="11" type="noConversion"/>
  </si>
  <si>
    <t>Scheme title</t>
    <phoneticPr fontId="3" type="noConversion"/>
  </si>
  <si>
    <t>NHS Client</t>
    <phoneticPr fontId="3" type="noConversion"/>
  </si>
  <si>
    <t>Scheme address</t>
    <phoneticPr fontId="3" type="noConversion"/>
  </si>
  <si>
    <t>Selection panel</t>
    <phoneticPr fontId="3" type="noConversion"/>
  </si>
  <si>
    <t>Job title</t>
    <phoneticPr fontId="3" type="noConversion"/>
  </si>
  <si>
    <t>Scheme details</t>
    <phoneticPr fontId="3" type="noConversion"/>
  </si>
  <si>
    <t>Email address</t>
    <phoneticPr fontId="3" type="noConversion"/>
  </si>
  <si>
    <t>Name</t>
    <phoneticPr fontId="3" type="noConversion"/>
  </si>
  <si>
    <t>Swing</t>
    <phoneticPr fontId="3" type="noConversion"/>
  </si>
  <si>
    <t>maximum</t>
    <phoneticPr fontId="3" type="noConversion"/>
  </si>
  <si>
    <t>minimum</t>
    <phoneticPr fontId="3" type="noConversion"/>
  </si>
  <si>
    <t>Working with your supply chain</t>
  </si>
  <si>
    <t xml:space="preserve">Delivery confidence </t>
  </si>
  <si>
    <t>Scoring order</t>
    <phoneticPr fontId="3" type="noConversion"/>
  </si>
  <si>
    <t>**/**/**</t>
    <phoneticPr fontId="3" type="noConversion"/>
  </si>
  <si>
    <t>Rank</t>
    <phoneticPr fontId="11" type="noConversion"/>
  </si>
  <si>
    <t>Selection criteria</t>
    <phoneticPr fontId="11" type="noConversion"/>
  </si>
  <si>
    <t>Weighting</t>
    <phoneticPr fontId="11" type="noConversion"/>
  </si>
  <si>
    <t>Selection criteria</t>
    <phoneticPr fontId="3" type="noConversion"/>
  </si>
  <si>
    <t>Weighting</t>
    <phoneticPr fontId="3" type="noConversion"/>
  </si>
  <si>
    <t>Chart showing results from the interview presentations</t>
    <phoneticPr fontId="3" type="noConversion"/>
  </si>
  <si>
    <t xml:space="preserve">Relevant experience </t>
    <phoneticPr fontId="3" type="noConversion"/>
  </si>
  <si>
    <t>PSCPs providing written submission</t>
    <phoneticPr fontId="3" type="noConversion"/>
  </si>
  <si>
    <t>max</t>
    <phoneticPr fontId="11" type="noConversion"/>
  </si>
  <si>
    <t>max</t>
    <phoneticPr fontId="11" type="noConversion"/>
  </si>
  <si>
    <t>Completion date:</t>
    <phoneticPr fontId="3" type="noConversion"/>
  </si>
  <si>
    <t xml:space="preserve">Completed by: </t>
    <phoneticPr fontId="11" type="noConversion"/>
  </si>
  <si>
    <t xml:space="preserve">PSCP: </t>
    <phoneticPr fontId="11" type="noConversion"/>
  </si>
  <si>
    <t>Swing weighting</t>
    <phoneticPr fontId="3" type="noConversion"/>
  </si>
  <si>
    <t>PSCP</t>
    <phoneticPr fontId="3" type="noConversion"/>
  </si>
  <si>
    <t>Interview order</t>
    <phoneticPr fontId="3" type="noConversion"/>
  </si>
  <si>
    <t>min</t>
    <phoneticPr fontId="11" type="noConversion"/>
  </si>
  <si>
    <t>min</t>
    <phoneticPr fontId="11" type="noConversion"/>
  </si>
  <si>
    <t>Max</t>
    <phoneticPr fontId="11" type="noConversion"/>
  </si>
  <si>
    <t>Min</t>
    <phoneticPr fontId="11" type="noConversion"/>
  </si>
  <si>
    <t>Scoring reference</t>
  </si>
  <si>
    <r>
      <rPr>
        <b/>
        <sz val="10"/>
        <rFont val="Arial"/>
        <family val="2"/>
      </rPr>
      <t xml:space="preserve">Exceptional: </t>
    </r>
    <r>
      <rPr>
        <sz val="10"/>
        <rFont val="Arial"/>
        <family val="2"/>
      </rPr>
      <t>Exceeds all criteria</t>
    </r>
  </si>
  <si>
    <r>
      <rPr>
        <b/>
        <sz val="10"/>
        <rFont val="Arial"/>
        <family val="2"/>
      </rPr>
      <t xml:space="preserve">Excellent: </t>
    </r>
    <r>
      <rPr>
        <sz val="10"/>
        <rFont val="Arial"/>
        <family val="2"/>
      </rPr>
      <t>A positive match with all elements of criteria</t>
    </r>
  </si>
  <si>
    <r>
      <rPr>
        <b/>
        <sz val="10"/>
        <rFont val="Arial"/>
        <family val="2"/>
      </rPr>
      <t xml:space="preserve">Very Good: </t>
    </r>
    <r>
      <rPr>
        <sz val="10"/>
        <rFont val="Arial"/>
        <family val="2"/>
      </rPr>
      <t>A positive match with most elements of criteria</t>
    </r>
  </si>
  <si>
    <r>
      <rPr>
        <b/>
        <sz val="10"/>
        <rFont val="Arial"/>
        <family val="2"/>
      </rPr>
      <t>Substantially meets:</t>
    </r>
    <r>
      <rPr>
        <sz val="10"/>
        <rFont val="Arial"/>
        <family val="2"/>
      </rPr>
      <t xml:space="preserve"> A positive match with at least two thirds of elements of criteria</t>
    </r>
  </si>
  <si>
    <r>
      <rPr>
        <b/>
        <sz val="10"/>
        <rFont val="Arial"/>
        <family val="2"/>
      </rPr>
      <t xml:space="preserve">Good: </t>
    </r>
    <r>
      <rPr>
        <sz val="10"/>
        <rFont val="Arial"/>
        <family val="2"/>
      </rPr>
      <t>A positive match with over half of elements of criteria</t>
    </r>
  </si>
  <si>
    <r>
      <rPr>
        <b/>
        <sz val="10"/>
        <rFont val="Arial"/>
        <family val="2"/>
      </rPr>
      <t xml:space="preserve">Average: </t>
    </r>
    <r>
      <rPr>
        <sz val="10"/>
        <rFont val="Arial"/>
        <family val="2"/>
      </rPr>
      <t>A positive match with at least half of the elements of criteria</t>
    </r>
  </si>
  <si>
    <r>
      <rPr>
        <b/>
        <sz val="10"/>
        <rFont val="Arial"/>
        <family val="2"/>
      </rPr>
      <t xml:space="preserve">Below Average: </t>
    </r>
    <r>
      <rPr>
        <sz val="10"/>
        <rFont val="Arial"/>
        <family val="2"/>
      </rPr>
      <t>A positive match with less than half of the elements of criteria</t>
    </r>
  </si>
  <si>
    <r>
      <rPr>
        <b/>
        <sz val="10"/>
        <rFont val="Arial"/>
        <family val="2"/>
      </rPr>
      <t xml:space="preserve">Barely meets: </t>
    </r>
    <r>
      <rPr>
        <sz val="10"/>
        <rFont val="Arial"/>
        <family val="2"/>
      </rPr>
      <t>A positive match with one third of the elements of criteria</t>
    </r>
  </si>
  <si>
    <r>
      <rPr>
        <b/>
        <sz val="10"/>
        <rFont val="Arial"/>
        <family val="2"/>
      </rPr>
      <t xml:space="preserve">Poor: </t>
    </r>
    <r>
      <rPr>
        <sz val="10"/>
        <rFont val="Arial"/>
        <family val="2"/>
      </rPr>
      <t>Unacceptable on most counts</t>
    </r>
  </si>
  <si>
    <r>
      <rPr>
        <b/>
        <sz val="10"/>
        <rFont val="Arial"/>
        <family val="2"/>
      </rPr>
      <t xml:space="preserve">Very Poor: </t>
    </r>
    <r>
      <rPr>
        <sz val="10"/>
        <rFont val="Arial"/>
        <family val="2"/>
      </rPr>
      <t>Unacceptable on almost all counts</t>
    </r>
  </si>
  <si>
    <r>
      <rPr>
        <b/>
        <sz val="10"/>
        <rFont val="Arial"/>
        <family val="2"/>
      </rPr>
      <t xml:space="preserve">Unacceptable: </t>
    </r>
    <r>
      <rPr>
        <sz val="10"/>
        <rFont val="Arial"/>
        <family val="2"/>
      </rPr>
      <t>Non answer/ Unacceptable on everything</t>
    </r>
  </si>
  <si>
    <t>score</t>
  </si>
  <si>
    <t>rank</t>
  </si>
  <si>
    <t>Rank</t>
  </si>
  <si>
    <t>Rank:</t>
  </si>
  <si>
    <t>rank phrase</t>
  </si>
  <si>
    <t>Interview?</t>
  </si>
  <si>
    <t>Total weighted score</t>
  </si>
  <si>
    <t>Weighting</t>
  </si>
  <si>
    <t>swing weighting</t>
  </si>
  <si>
    <t>Individual PSCP scores are charted against your selected ranked and weighted criteria. Select the PSCP from the popup menu to display their scores as a proportion of each weighted criterion. The dark blue bar shows the PSCP score and the orange and green bars the lowest and highest values scored for each criterion.</t>
  </si>
  <si>
    <t xml:space="preserve"> </t>
  </si>
  <si>
    <t>Add the consensus score for each of the PSCPs against each of your ranked and weighted criteria. Score a whole number out of 100.</t>
  </si>
  <si>
    <t>Select which PSCPs have provided a written submission for scoring. Add the order that the PSCP scores are to be added to the selection tool.</t>
  </si>
  <si>
    <t>D</t>
  </si>
  <si>
    <t>E</t>
  </si>
  <si>
    <t>F</t>
  </si>
  <si>
    <t>G</t>
  </si>
  <si>
    <t>H</t>
  </si>
  <si>
    <t>I</t>
  </si>
  <si>
    <t>PSCP</t>
  </si>
  <si>
    <t>Notes</t>
  </si>
  <si>
    <t>Feedback notes</t>
  </si>
  <si>
    <r>
      <rPr>
        <b/>
        <sz val="10"/>
        <rFont val="Arial"/>
        <family val="2"/>
      </rPr>
      <t xml:space="preserve">Unacceptable: </t>
    </r>
    <r>
      <rPr>
        <sz val="10"/>
        <rFont val="Arial"/>
        <family val="2"/>
      </rPr>
      <t>Non answer/unacceptable on everything</t>
    </r>
  </si>
  <si>
    <t>**/**/**</t>
  </si>
  <si>
    <t>BREEAM and sustainability</t>
  </si>
  <si>
    <t xml:space="preserve">Care Quality and productivity </t>
  </si>
  <si>
    <t>Design and standardisation</t>
  </si>
  <si>
    <t>Cost Management</t>
  </si>
  <si>
    <t xml:space="preserve">BIM </t>
  </si>
  <si>
    <t>Standard criteria</t>
  </si>
  <si>
    <t>Scheme P22 ID</t>
  </si>
  <si>
    <t>ProCure22 PSCP selection tool</t>
  </si>
  <si>
    <t>P22 Implementation Advisor</t>
  </si>
  <si>
    <t>Master planning</t>
  </si>
  <si>
    <t>&lt;£2m</t>
  </si>
  <si>
    <t>£2m to £9.99m</t>
  </si>
  <si>
    <t>£10m to £24.99m</t>
  </si>
  <si>
    <t>£25m to £49.99m</t>
  </si>
  <si>
    <t>£50m to £99.99m</t>
  </si>
  <si>
    <t>£100m +</t>
  </si>
  <si>
    <t>Select…</t>
  </si>
  <si>
    <t>Scheme overview</t>
  </si>
  <si>
    <t>Value drivers: qualitative selection criteria ranking</t>
  </si>
  <si>
    <t>Weighting of ranked qualitative criteria</t>
  </si>
  <si>
    <t>Qualitative selection criteria</t>
  </si>
  <si>
    <t>PSCP 1</t>
  </si>
  <si>
    <t>PSCP 2</t>
  </si>
  <si>
    <t>PSCP 3</t>
  </si>
  <si>
    <t>PSCP 4</t>
  </si>
  <si>
    <t>PSCP 5</t>
  </si>
  <si>
    <t>PSCP 6</t>
  </si>
  <si>
    <t>Qualitative rank</t>
  </si>
  <si>
    <t>Total weighted qualitative score</t>
  </si>
  <si>
    <t>Scoring of PSCP qualitative submissions</t>
  </si>
  <si>
    <t>Total qualitative score</t>
  </si>
  <si>
    <t>PSCP commercial scores</t>
  </si>
  <si>
    <t>PSCP Commercial Score (out of 100)</t>
  </si>
  <si>
    <t>Weighted PSCP Commercial Score</t>
  </si>
  <si>
    <t>Weighted 70%</t>
  </si>
  <si>
    <t>Qualitative submission</t>
  </si>
  <si>
    <t>Score</t>
  </si>
  <si>
    <t>Weighted 30%</t>
  </si>
  <si>
    <t>Combined</t>
  </si>
  <si>
    <t>Commercial</t>
  </si>
  <si>
    <t>Governance</t>
  </si>
  <si>
    <t>Final scores</t>
  </si>
  <si>
    <t>Interview moderation</t>
  </si>
  <si>
    <t>Qualitative and commercial scores weighted and totalled - PSCPs shortlisted and invited to interview</t>
  </si>
  <si>
    <t>Qualitative criteria</t>
  </si>
  <si>
    <t>Total score</t>
  </si>
  <si>
    <t>1 Scheme details</t>
  </si>
  <si>
    <t>Complete the scheme and selection panel details.  Enter the value band for the main project (consult your Implementation Advisor for assistance).</t>
  </si>
  <si>
    <t>Main Project Value [Estimated GMP]</t>
  </si>
  <si>
    <t>Local note: Enter Narrative here</t>
  </si>
  <si>
    <t>Print off sufficient copies of the blank sheet to give each member of the panel one for each PSCP being assessed. You may need to increase the height of the rows holding the local notes.  Your score should be a whole number with the scale beneath provided for advice only.</t>
  </si>
  <si>
    <t>Qualitative Criteria summary</t>
  </si>
  <si>
    <t>Score sheet proforma for the qualitative criteria</t>
  </si>
  <si>
    <t>Scoring of the qualitative element of PSCPs written submissions</t>
  </si>
  <si>
    <t>Weighted qualitative scores from the written submissions</t>
  </si>
  <si>
    <t>The PSCP(s) with the highest weighted qualitative scores are shown highlighted. Individual weighted scores in green show the highest value for each criterion, figures in red, the lowest value.</t>
  </si>
  <si>
    <t>Interview criteria</t>
  </si>
  <si>
    <t>Interview moderation score sheet proforma</t>
  </si>
  <si>
    <t>Moderated PSCP qualitative scoring post interview</t>
  </si>
  <si>
    <t>Add the moderated consensus score for each of the PSCPs against each of your ranked and weighted criteria. Score a whole number out of 100.</t>
  </si>
  <si>
    <t>The PSCP(s) with the highest weighted qualitative scores are shown highlighted. Individual weighted qualitative scores in green show the highest value for each criterion, figures in red, the lowest value.</t>
  </si>
  <si>
    <t>PSCPs qualitative scores post-interview moderation</t>
  </si>
  <si>
    <t>Qualitative weighted scores post-interview moderation</t>
  </si>
  <si>
    <t>The final score beneath are a combination of qualitative (70%) and commercial (30%) and are project specific.</t>
  </si>
  <si>
    <t>2 Qualitative criteria rank</t>
  </si>
  <si>
    <t>3 Qualitative criteria weight</t>
  </si>
  <si>
    <t>4 Qualitative criteria summary</t>
  </si>
  <si>
    <t>5 Qualitative score sheet proforma</t>
  </si>
  <si>
    <t>6 Qualitative PSCP submissions</t>
  </si>
  <si>
    <t>There is no change to criteria for interview, which must remain the same as for shortlisting.</t>
  </si>
  <si>
    <t>At submission:</t>
  </si>
  <si>
    <t>C</t>
  </si>
  <si>
    <t>Print off sufficient copies of the blank sheet to give each member of the panel one for each PSCP being assessed. You may need to increase the height of the rows holding the local notes. Your score should be a whole number with the scale beneath provided for advice only.</t>
  </si>
  <si>
    <t>Pdf this sheet and include it within the High Level Information Pack issued to the PSCPs.  It is project specific and informs them what they will be assessed against and how.</t>
  </si>
  <si>
    <t>Either print or pdf this sheet and assessors should use it to score the PSCP (1 sheet per panel member per PSCP) against the qualitative criteria.</t>
  </si>
  <si>
    <t>The PSCP commercial score will be added by your Implementation Advisor and is derived from the Framework appointment commercial submission and is project specific depending upon which PSCMs are chosen by each PSCP.</t>
  </si>
  <si>
    <t>7 Qualitative submission score</t>
  </si>
  <si>
    <t>8 Qualitative submission results</t>
  </si>
  <si>
    <t>The PSCPs with the highest weighted qualitative scores are shown highlighted on this sheet. Individual weighted scores (against each qualitative criteria) in green show the highest value for each criterion, figures in red, the lowest.</t>
  </si>
  <si>
    <t>9 Qualitative results feedback</t>
  </si>
  <si>
    <t>Select which PSCPs are to be invited to interview and in which order.</t>
  </si>
  <si>
    <t>The combined results are shown on this sheet where you select which PSCPs are to be invited to interview and in which order.</t>
  </si>
  <si>
    <t>It is important that the qualitative criteria utilised for shortlisting remain consistent at interview.  You should not de-select criteria nor alter the weightings of individual criteria.</t>
  </si>
  <si>
    <t>14 Qualitative interview moderation sheet</t>
  </si>
  <si>
    <t>13 Qualitative interview criteria</t>
  </si>
  <si>
    <t>15 Qualitative interview moderation score</t>
  </si>
  <si>
    <t>This is where you add the consensus score following moderation at interview.  It is necessary to add the consensus score post-interview (even if the moderated scores are the same as the pre-interview scores) for the selection tool to work correctly.  Score a whole number out of 100.</t>
  </si>
  <si>
    <t>17 Qualitative interview results feedback</t>
  </si>
  <si>
    <t>This sheet provides an opportunity for you to record your reasoning supporting your scoring.  You should add rationale/feedback notes against each PSCP's scores as this is important both to inform the debate at Interview and subsequently, for PSCP feedback.</t>
  </si>
  <si>
    <t>You should identify on this sheet (tick as appropriate then number) which PSCP has returned a submission and in which order you have marked the submission.</t>
  </si>
  <si>
    <t>16 Qualitative interview results</t>
  </si>
  <si>
    <t>The final results sheet takes the qualitative (70% contribution to total) and commercial (30% contribution to total) scores and combines them to an overall final score.</t>
  </si>
  <si>
    <t>Using the spreadsheet tool - throughout this selection tool boxes shaded blue require completion by the client or client representative. The client should retain the completed tool for audit purposes</t>
  </si>
  <si>
    <t>Individual PSCP qualitative scores are charted against your ranked and weighted criteria. Commercial scores are also shown for completeness. Select the PSCP from the popup menu to display their scores as a proportion of each weighted criterion. The dark blue bar shows the PSCP score and the orange and green bars the lowest and highest values scored for each criterion.</t>
  </si>
  <si>
    <t>10 Commercial PSCP score</t>
  </si>
  <si>
    <t>11 Qualitative &amp; Commercial score</t>
  </si>
  <si>
    <t>Print off sufficient copies of the blank sheet to give each member of the panel one for each PSCP being assessed. Your shortlisting score is shown for each PSCP against each criteria with space provided should you need to moderate the previous score. You should note the reasoning behind any moderated scores.</t>
  </si>
  <si>
    <t>This sheet enables you to enter the panel consensus scores. You should enter a consensus score here for each criteria, for each PSCP, which should be a whole number out of 100.</t>
  </si>
  <si>
    <t>Your selected criteria will be shown in rank order. Your most important criteria (usually rank number 1) should be weighted at 100. Other criteria should be weighted in relation to this criteria.  It is possible to weight more than 1 criteria to the same value i.e. criteria 1, 2, and 3 at 100; 4 and 5 at 82; 6 at 70 perhaps.</t>
  </si>
  <si>
    <t>There are 15 standard criteria. You should choose which criteria are relevant to your scheme (no less than 5) and rank them as the sheet describes. Ranking (entering a number in the blue box beneath 'rank') the criteria carries that criteria through to the next tab (weighting). Any criteria not ranked will not carry through.</t>
  </si>
  <si>
    <t>Submission</t>
  </si>
  <si>
    <t>Moderation</t>
  </si>
  <si>
    <t>Chart showing results from the commercial and qualitative submission scoring</t>
  </si>
  <si>
    <t>Individual PSCP commercial and qualitative scores are charted against your ranked and weighted criteria. Select the PSCP from the popup menu to display their scores as a proportion of each weighted criterion. The dark blue bar shows the PSCP score and the orange and green bars the lowest and highest values scored for each criterion.</t>
  </si>
  <si>
    <t>max</t>
  </si>
  <si>
    <t>min</t>
  </si>
  <si>
    <t xml:space="preserve">  Commercial</t>
  </si>
  <si>
    <t>Did well</t>
  </si>
  <si>
    <t>It is essential that you add rationale/feedback notes against each PSCP's scores as this will inform: the debate and moderation process at Interview;  PSCP feedback; and ensure your decision is auditable.</t>
  </si>
  <si>
    <t>12 Qualitative &amp; Commercial results chart</t>
  </si>
  <si>
    <t>It is essential that you add rationale/feedback notes against each PSCP's scores. This is crucial if you have moderated scores at Interview and it will also support PSCP feedback and ensure your decision is auditable.</t>
  </si>
  <si>
    <t>Best of the lot</t>
  </si>
  <si>
    <t>On this sheet you will enter project specific detail including the value range of the project and which individuals are involved in the selection process. This is the GMP value and you should consult your Implementation Advisor or Cost Advisor if you are uncertain of GMP content.</t>
  </si>
  <si>
    <t>The PSCP commercial score will be added by your Implementation Advisor and is derived from the Framework appointment commercial submission and is project specific depending upon the value band of your lead project and which PSCMs are chosen by each PSCP.</t>
  </si>
  <si>
    <t>19 Final results chart - Qualitative and commercial combined for each PSCP</t>
  </si>
  <si>
    <t>18 Final score - Qualitative and commercial combined</t>
  </si>
  <si>
    <t>OK</t>
  </si>
  <si>
    <t>For issue at ITT: Development version not to be used for selection</t>
  </si>
  <si>
    <t>There are 15 standard criteria - select which you wish to use and complete the local note to give more detail. You must select a minimum of 5 criteria in total. Rank the selected criteria as 1, 2, 3 Etc. to carry through to the next tab where you will weight the importance of the criteria. Expand and contract the prompt and note cells using the group buttons to the left as necessary.</t>
  </si>
  <si>
    <t>Your selected criteria are now shown in ranked order. Define the importance/weighting of each one, descending from 100 (your most important) at the top. It's possible to give the same importance to more than one criteria.</t>
  </si>
  <si>
    <t>Print or pdf this page for inclusion in the High Level Information Pack sent to the PSCPs.  It is project specific and informs the PSCP what they will be assessed against and how.</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</si>
</sst>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mm/dd/yy"/>
    <numFmt numFmtId="166" formatCode="0.0"/>
    <numFmt numFmtId="167" formatCode="dd/mm/yy;@"/>
  </numFmts>
  <fonts count="31" x14ac:knownFonts="1">
    <font>
      <sz val="10"/>
      <name val="Verdana"/>
    </font>
    <font>
      <b/>
      <sz val="10"/>
      <name val="Verdana"/>
      <family val="2"/>
    </font>
    <font>
      <sz val="10"/>
      <name val="Verdana"/>
      <family val="2"/>
    </font>
    <font>
      <sz val="8"/>
      <name val="Verdana"/>
      <family val="2"/>
    </font>
    <font>
      <sz val="10"/>
      <name val="Arial"/>
      <family val="2"/>
    </font>
    <font>
      <b/>
      <sz val="10"/>
      <name val="Arial"/>
      <family val="2"/>
    </font>
    <font>
      <b/>
      <sz val="10"/>
      <color indexed="20"/>
      <name val="Arial"/>
      <family val="2"/>
    </font>
    <font>
      <b/>
      <sz val="12"/>
      <name val="Arial"/>
      <family val="2"/>
    </font>
    <font>
      <i/>
      <sz val="10"/>
      <name val="Arial"/>
      <family val="2"/>
    </font>
    <font>
      <sz val="18"/>
      <color indexed="8"/>
      <name val="Arial"/>
      <family val="2"/>
    </font>
    <font>
      <b/>
      <sz val="12"/>
      <name val="Verdana"/>
      <family val="2"/>
    </font>
    <font>
      <sz val="8"/>
      <name val="Arial"/>
      <family val="2"/>
    </font>
    <font>
      <b/>
      <sz val="11"/>
      <name val="Arial"/>
      <family val="2"/>
    </font>
    <font>
      <sz val="10"/>
      <name val="Arial"/>
      <family val="2"/>
    </font>
    <font>
      <sz val="10"/>
      <name val="Verdana"/>
      <family val="2"/>
    </font>
    <font>
      <sz val="10"/>
      <color indexed="10"/>
      <name val="Arial"/>
      <family val="2"/>
    </font>
    <font>
      <sz val="10"/>
      <color indexed="10"/>
      <name val="Arial"/>
      <family val="2"/>
    </font>
    <font>
      <sz val="10"/>
      <color theme="0" tint="-0.499984740745262"/>
      <name val="Arial"/>
      <family val="2"/>
    </font>
    <font>
      <b/>
      <sz val="12"/>
      <color indexed="8"/>
      <name val="Arial"/>
      <family val="2"/>
    </font>
    <font>
      <sz val="10"/>
      <name val="Verdana"/>
      <family val="2"/>
    </font>
    <font>
      <sz val="10"/>
      <color theme="0"/>
      <name val="Arial"/>
      <family val="2"/>
    </font>
    <font>
      <b/>
      <sz val="10"/>
      <color theme="0"/>
      <name val="Arial"/>
      <family val="2"/>
    </font>
    <font>
      <sz val="10"/>
      <color theme="0"/>
      <name val="Verdana"/>
      <family val="2"/>
    </font>
    <font>
      <sz val="11"/>
      <color theme="0"/>
      <name val="Calibri"/>
      <family val="2"/>
    </font>
    <font>
      <b/>
      <sz val="10"/>
      <color theme="1"/>
      <name val="Arial"/>
      <family val="2"/>
    </font>
    <font>
      <sz val="10"/>
      <color theme="1"/>
      <name val="Arial"/>
      <family val="2"/>
    </font>
    <font>
      <sz val="12"/>
      <color indexed="8"/>
      <name val="Arial"/>
      <family val="2"/>
    </font>
    <font>
      <b/>
      <sz val="10"/>
      <color theme="4" tint="-0.24994659260841701"/>
      <name val="Verdana"/>
      <family val="2"/>
    </font>
    <font>
      <sz val="10"/>
      <color theme="1" tint="0.499984740745262"/>
      <name val="Arial"/>
      <family val="2"/>
    </font>
    <font>
      <b/>
      <sz val="12"/>
      <color theme="1" tint="0.499984740745262"/>
      <name val="Arial"/>
      <family val="2"/>
    </font>
    <font>
      <b/>
      <sz val="12"/>
      <color theme="0"/>
      <name val="Arial"/>
      <family val="2"/>
    </font>
  </fonts>
  <fills count="9">
    <fill>
      <patternFill patternType="none"/>
    </fill>
    <fill>
      <patternFill patternType="gray125"/>
    </fill>
    <fill>
      <patternFill patternType="solid">
        <fgColor indexed="41"/>
        <bgColor indexed="64"/>
      </patternFill>
    </fill>
    <fill>
      <patternFill patternType="solid">
        <fgColor indexed="27"/>
        <bgColor indexed="64"/>
      </patternFill>
    </fill>
    <fill>
      <patternFill patternType="solid">
        <fgColor indexed="22"/>
        <bgColor indexed="64"/>
      </patternFill>
    </fill>
    <fill>
      <patternFill patternType="solid">
        <fgColor rgb="FFFFFF00"/>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0"/>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55"/>
      </bottom>
      <diagonal/>
    </border>
    <border>
      <left/>
      <right style="thin">
        <color indexed="55"/>
      </right>
      <top style="hair">
        <color indexed="55"/>
      </top>
      <bottom style="thin">
        <color indexed="55"/>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right/>
      <top style="thin">
        <color indexed="55"/>
      </top>
      <bottom style="thin">
        <color indexed="55"/>
      </bottom>
      <diagonal/>
    </border>
    <border>
      <left/>
      <right/>
      <top style="hair">
        <color indexed="55"/>
      </top>
      <bottom style="thin">
        <color indexed="55"/>
      </bottom>
      <diagonal/>
    </border>
    <border>
      <left style="thin">
        <color indexed="23"/>
      </left>
      <right style="thin">
        <color indexed="23"/>
      </right>
      <top style="thin">
        <color indexed="23"/>
      </top>
      <bottom style="hair">
        <color indexed="23"/>
      </bottom>
      <diagonal/>
    </border>
    <border>
      <left style="thin">
        <color indexed="23"/>
      </left>
      <right style="thin">
        <color indexed="23"/>
      </right>
      <top style="hair">
        <color indexed="23"/>
      </top>
      <bottom style="hair">
        <color indexed="23"/>
      </bottom>
      <diagonal/>
    </border>
    <border>
      <left style="thin">
        <color indexed="23"/>
      </left>
      <right style="thin">
        <color indexed="23"/>
      </right>
      <top style="hair">
        <color indexed="23"/>
      </top>
      <bottom style="thin">
        <color indexed="23"/>
      </bottom>
      <diagonal/>
    </border>
    <border>
      <left/>
      <right/>
      <top style="thin">
        <color indexed="55"/>
      </top>
      <bottom style="hair">
        <color indexed="55"/>
      </bottom>
      <diagonal/>
    </border>
    <border>
      <left style="hair">
        <color indexed="55"/>
      </left>
      <right style="thin">
        <color indexed="55"/>
      </right>
      <top style="thin">
        <color indexed="55"/>
      </top>
      <bottom style="hair">
        <color indexed="55"/>
      </bottom>
      <diagonal/>
    </border>
    <border>
      <left/>
      <right/>
      <top/>
      <bottom style="thin">
        <color indexed="55"/>
      </bottom>
      <diagonal/>
    </border>
    <border>
      <left/>
      <right style="hair">
        <color indexed="55"/>
      </right>
      <top style="thin">
        <color indexed="55"/>
      </top>
      <bottom style="thin">
        <color indexed="55"/>
      </bottom>
      <diagonal/>
    </border>
    <border>
      <left style="thin">
        <color indexed="55"/>
      </left>
      <right style="hair">
        <color indexed="55"/>
      </right>
      <top style="thin">
        <color indexed="55"/>
      </top>
      <bottom style="thin">
        <color indexed="55"/>
      </bottom>
      <diagonal/>
    </border>
    <border>
      <left style="hair">
        <color indexed="55"/>
      </left>
      <right style="thin">
        <color indexed="55"/>
      </right>
      <top style="thin">
        <color indexed="55"/>
      </top>
      <bottom style="thin">
        <color indexed="55"/>
      </bottom>
      <diagonal/>
    </border>
    <border>
      <left style="thin">
        <color indexed="23"/>
      </left>
      <right style="hair">
        <color indexed="23"/>
      </right>
      <top style="thin">
        <color indexed="23"/>
      </top>
      <bottom style="thin">
        <color indexed="23"/>
      </bottom>
      <diagonal/>
    </border>
    <border>
      <left style="hair">
        <color indexed="23"/>
      </left>
      <right style="thin">
        <color indexed="23"/>
      </right>
      <top style="thin">
        <color indexed="23"/>
      </top>
      <bottom style="thin">
        <color indexed="23"/>
      </bottom>
      <diagonal/>
    </border>
    <border>
      <left/>
      <right style="thin">
        <color indexed="23"/>
      </right>
      <top style="thin">
        <color indexed="23"/>
      </top>
      <bottom style="thin">
        <color indexed="23"/>
      </bottom>
      <diagonal/>
    </border>
    <border>
      <left/>
      <right style="hair">
        <color indexed="23"/>
      </right>
      <top style="thin">
        <color indexed="23"/>
      </top>
      <bottom style="thin">
        <color indexed="23"/>
      </bottom>
      <diagonal/>
    </border>
    <border>
      <left style="hair">
        <color indexed="55"/>
      </left>
      <right style="hair">
        <color indexed="55"/>
      </right>
      <top style="thin">
        <color indexed="55"/>
      </top>
      <bottom style="thin">
        <color indexed="55"/>
      </bottom>
      <diagonal/>
    </border>
    <border>
      <left style="hair">
        <color indexed="55"/>
      </left>
      <right style="thin">
        <color indexed="55"/>
      </right>
      <top/>
      <bottom/>
      <diagonal/>
    </border>
    <border>
      <left style="hair">
        <color indexed="55"/>
      </left>
      <right style="hair">
        <color indexed="55"/>
      </right>
      <top/>
      <bottom/>
      <diagonal/>
    </border>
    <border>
      <left style="thin">
        <color indexed="55"/>
      </left>
      <right style="thin">
        <color indexed="55"/>
      </right>
      <top style="thin">
        <color indexed="55"/>
      </top>
      <bottom/>
      <diagonal/>
    </border>
    <border>
      <left style="thin">
        <color indexed="55"/>
      </left>
      <right style="thin">
        <color indexed="55"/>
      </right>
      <top/>
      <bottom/>
      <diagonal/>
    </border>
    <border>
      <left style="thin">
        <color indexed="55"/>
      </left>
      <right style="thin">
        <color indexed="55"/>
      </right>
      <top/>
      <bottom style="thin">
        <color indexed="23"/>
      </bottom>
      <diagonal/>
    </border>
    <border>
      <left style="thin">
        <color indexed="23"/>
      </left>
      <right style="thin">
        <color indexed="23"/>
      </right>
      <top/>
      <bottom style="thin">
        <color indexed="23"/>
      </bottom>
      <diagonal/>
    </border>
    <border>
      <left style="thin">
        <color indexed="55"/>
      </left>
      <right style="thin">
        <color auto="1"/>
      </right>
      <top style="thin">
        <color indexed="55"/>
      </top>
      <bottom style="thin">
        <color indexed="55"/>
      </bottom>
      <diagonal/>
    </border>
    <border>
      <left style="thin">
        <color auto="1"/>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ck">
        <color indexed="23"/>
      </left>
      <right style="thick">
        <color indexed="23"/>
      </right>
      <top style="thick">
        <color indexed="23"/>
      </top>
      <bottom style="thick">
        <color indexed="23"/>
      </bottom>
      <diagonal/>
    </border>
    <border>
      <left style="thin">
        <color indexed="23"/>
      </left>
      <right/>
      <top/>
      <bottom style="thin">
        <color indexed="23"/>
      </bottom>
      <diagonal/>
    </border>
    <border>
      <left style="thin">
        <color indexed="23"/>
      </left>
      <right style="thin">
        <color indexed="23"/>
      </right>
      <top style="hair">
        <color indexed="23"/>
      </top>
      <bottom/>
      <diagonal/>
    </border>
    <border>
      <left style="thick">
        <color theme="1"/>
      </left>
      <right style="thick">
        <color theme="1"/>
      </right>
      <top style="thick">
        <color theme="1"/>
      </top>
      <bottom style="thick">
        <color theme="1"/>
      </bottom>
      <diagonal/>
    </border>
    <border>
      <left style="thin">
        <color indexed="23"/>
      </left>
      <right/>
      <top/>
      <bottom/>
      <diagonal/>
    </border>
    <border>
      <left style="thick">
        <color indexed="23"/>
      </left>
      <right style="thick">
        <color indexed="23"/>
      </right>
      <top style="thick">
        <color indexed="23"/>
      </top>
      <bottom/>
      <diagonal/>
    </border>
    <border>
      <left style="thick">
        <color indexed="23"/>
      </left>
      <right style="thick">
        <color indexed="23"/>
      </right>
      <top/>
      <bottom/>
      <diagonal/>
    </border>
    <border>
      <left style="thick">
        <color indexed="23"/>
      </left>
      <right style="thick">
        <color indexed="23"/>
      </right>
      <top/>
      <bottom style="thick">
        <color indexed="23"/>
      </bottom>
      <diagonal/>
    </border>
    <border>
      <left style="thick">
        <color auto="1"/>
      </left>
      <right style="thick">
        <color auto="1"/>
      </right>
      <top style="thick">
        <color auto="1"/>
      </top>
      <bottom style="thick">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23"/>
      </right>
      <top/>
      <bottom/>
      <diagonal/>
    </border>
    <border>
      <left style="thin">
        <color indexed="55"/>
      </left>
      <right style="thin">
        <color indexed="55"/>
      </right>
      <top/>
      <bottom style="thin">
        <color indexed="55"/>
      </bottom>
      <diagonal/>
    </border>
    <border>
      <left style="thin">
        <color indexed="55"/>
      </left>
      <right/>
      <top style="thin">
        <color indexed="55"/>
      </top>
      <bottom/>
      <diagonal/>
    </border>
    <border>
      <left style="thin">
        <color indexed="55"/>
      </left>
      <right/>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55"/>
      </left>
      <right style="thin">
        <color indexed="64"/>
      </right>
      <top style="thin">
        <color indexed="55"/>
      </top>
      <bottom/>
      <diagonal/>
    </border>
    <border>
      <left style="thin">
        <color indexed="55"/>
      </left>
      <right style="thin">
        <color indexed="64"/>
      </right>
      <top/>
      <bottom style="thin">
        <color indexed="55"/>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55"/>
      </right>
      <top style="thin">
        <color indexed="55"/>
      </top>
      <bottom style="hair">
        <color indexed="64"/>
      </bottom>
      <diagonal/>
    </border>
    <border>
      <left style="thin">
        <color indexed="55"/>
      </left>
      <right style="thin">
        <color indexed="55"/>
      </right>
      <top style="thin">
        <color indexed="55"/>
      </top>
      <bottom style="hair">
        <color indexed="64"/>
      </bottom>
      <diagonal/>
    </border>
    <border>
      <left style="thin">
        <color indexed="23"/>
      </left>
      <right/>
      <top style="thin">
        <color indexed="23"/>
      </top>
      <bottom style="thin">
        <color indexed="23"/>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9" fontId="2" fillId="0" borderId="0" applyFont="0" applyFill="0" applyBorder="0" applyAlignment="0" applyProtection="0"/>
    <xf numFmtId="0" fontId="27" fillId="0" borderId="0" applyNumberFormat="0" applyFill="0" applyBorder="0" applyAlignment="0" applyProtection="0"/>
  </cellStyleXfs>
  <cellXfs count="316">
    <xf numFmtId="0" fontId="0" fillId="0" borderId="0" xfId="0"/>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5" fillId="0" borderId="2" xfId="0" applyFont="1" applyBorder="1" applyAlignment="1">
      <alignment horizontal="left" vertical="center"/>
    </xf>
    <xf numFmtId="0" fontId="4" fillId="0" borderId="2" xfId="0" applyFont="1" applyFill="1" applyBorder="1" applyAlignment="1">
      <alignment horizontal="left" vertical="center"/>
    </xf>
    <xf numFmtId="0" fontId="5" fillId="0" borderId="2"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xf numFmtId="0" fontId="4" fillId="0" borderId="0" xfId="0" applyFont="1" applyFill="1"/>
    <xf numFmtId="0" fontId="4" fillId="0" borderId="0" xfId="0" applyFont="1" applyAlignment="1">
      <alignment horizontal="center"/>
    </xf>
    <xf numFmtId="0" fontId="5" fillId="0" borderId="2" xfId="0" applyFont="1" applyBorder="1" applyAlignment="1">
      <alignment vertical="center"/>
    </xf>
    <xf numFmtId="0" fontId="4" fillId="0" borderId="0" xfId="0" applyFont="1" applyAlignment="1">
      <alignment vertical="center"/>
    </xf>
    <xf numFmtId="10" fontId="4" fillId="0" borderId="0" xfId="0" applyNumberFormat="1" applyFont="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4" fillId="0" borderId="4" xfId="0" applyFont="1" applyBorder="1"/>
    <xf numFmtId="0" fontId="4" fillId="0" borderId="0" xfId="0" applyFont="1" applyBorder="1" applyAlignment="1">
      <alignment horizontal="center"/>
    </xf>
    <xf numFmtId="0" fontId="4" fillId="0" borderId="0" xfId="0" applyFont="1" applyAlignment="1">
      <alignment horizontal="right"/>
    </xf>
    <xf numFmtId="0" fontId="4" fillId="0" borderId="2" xfId="0" applyFont="1" applyBorder="1"/>
    <xf numFmtId="0" fontId="4" fillId="0" borderId="0" xfId="0" applyFont="1" applyAlignment="1">
      <alignment horizontal="center" textRotation="90"/>
    </xf>
    <xf numFmtId="10" fontId="4" fillId="0" borderId="2" xfId="0" applyNumberFormat="1" applyFont="1" applyBorder="1" applyAlignment="1">
      <alignment horizontal="left" vertical="center"/>
    </xf>
    <xf numFmtId="164" fontId="4" fillId="0" borderId="0" xfId="0" applyNumberFormat="1" applyFont="1" applyAlignment="1">
      <alignment horizontal="center" vertical="center"/>
    </xf>
    <xf numFmtId="0" fontId="5" fillId="0" borderId="0" xfId="0" applyFont="1"/>
    <xf numFmtId="0" fontId="4" fillId="0" borderId="0" xfId="0" applyFont="1" applyFill="1" applyAlignment="1">
      <alignment vertical="center"/>
    </xf>
    <xf numFmtId="0" fontId="7" fillId="0" borderId="0" xfId="0" applyFont="1" applyAlignment="1">
      <alignment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0" xfId="0" applyFont="1" applyAlignment="1">
      <alignment vertical="top" wrapText="1"/>
    </xf>
    <xf numFmtId="0" fontId="0" fillId="0" borderId="0" xfId="0" applyAlignment="1">
      <alignment wrapText="1"/>
    </xf>
    <xf numFmtId="0" fontId="0" fillId="0" borderId="0" xfId="0" applyAlignment="1"/>
    <xf numFmtId="0" fontId="5" fillId="0" borderId="3" xfId="0" applyFont="1" applyBorder="1" applyAlignment="1">
      <alignment horizontal="left" vertical="center"/>
    </xf>
    <xf numFmtId="0" fontId="5" fillId="0" borderId="9" xfId="0" applyFont="1" applyBorder="1" applyAlignment="1">
      <alignment horizontal="left" vertical="center"/>
    </xf>
    <xf numFmtId="0" fontId="5" fillId="0" borderId="4" xfId="0" applyFont="1" applyBorder="1" applyAlignment="1">
      <alignment horizontal="left" vertical="center"/>
    </xf>
    <xf numFmtId="0" fontId="4" fillId="0" borderId="0" xfId="0" applyFont="1" applyAlignment="1"/>
    <xf numFmtId="0" fontId="7"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right" vertical="center"/>
    </xf>
    <xf numFmtId="0" fontId="0" fillId="0" borderId="0" xfId="0" applyAlignment="1">
      <alignment vertical="center"/>
    </xf>
    <xf numFmtId="164" fontId="4" fillId="0" borderId="2" xfId="0" applyNumberFormat="1" applyFont="1" applyFill="1" applyBorder="1" applyAlignment="1" applyProtection="1">
      <alignment horizontal="center" vertical="center"/>
      <protection hidden="1"/>
    </xf>
    <xf numFmtId="0" fontId="5" fillId="0" borderId="0" xfId="0" applyFont="1" applyProtection="1">
      <protection hidden="1"/>
    </xf>
    <xf numFmtId="0" fontId="4" fillId="0" borderId="0" xfId="0" applyFont="1" applyProtection="1">
      <protection hidden="1"/>
    </xf>
    <xf numFmtId="0" fontId="4" fillId="0" borderId="2" xfId="0" applyFont="1" applyBorder="1" applyAlignment="1" applyProtection="1">
      <alignment horizontal="center" vertical="center"/>
      <protection locked="0"/>
    </xf>
    <xf numFmtId="0" fontId="4" fillId="0" borderId="2" xfId="0" applyFont="1" applyBorder="1" applyAlignment="1" applyProtection="1">
      <alignment horizontal="left" vertical="center"/>
      <protection hidden="1"/>
    </xf>
    <xf numFmtId="0" fontId="4" fillId="0" borderId="2" xfId="0" applyFont="1" applyBorder="1" applyAlignment="1" applyProtection="1">
      <alignment horizontal="center" textRotation="90"/>
      <protection hidden="1"/>
    </xf>
    <xf numFmtId="0" fontId="4" fillId="0" borderId="2" xfId="0" applyFont="1" applyFill="1" applyBorder="1" applyAlignment="1" applyProtection="1">
      <alignment horizontal="center" textRotation="90"/>
      <protection hidden="1"/>
    </xf>
    <xf numFmtId="0" fontId="4" fillId="2" borderId="2" xfId="0" applyFont="1" applyFill="1" applyBorder="1" applyAlignment="1" applyProtection="1">
      <alignment horizontal="center" vertical="center"/>
      <protection locked="0"/>
    </xf>
    <xf numFmtId="0" fontId="4" fillId="0" borderId="3" xfId="0" applyFont="1" applyBorder="1" applyAlignment="1" applyProtection="1">
      <alignment vertical="center"/>
      <protection hidden="1"/>
    </xf>
    <xf numFmtId="0" fontId="4" fillId="0" borderId="2" xfId="0" applyFont="1" applyBorder="1" applyProtection="1">
      <protection hidden="1"/>
    </xf>
    <xf numFmtId="0" fontId="5" fillId="0" borderId="2" xfId="0" applyFont="1" applyBorder="1" applyAlignment="1" applyProtection="1">
      <alignment horizontal="left" vertical="center"/>
      <protection hidden="1"/>
    </xf>
    <xf numFmtId="0" fontId="5" fillId="2" borderId="2" xfId="0" applyFont="1" applyFill="1" applyBorder="1" applyAlignment="1" applyProtection="1">
      <alignment horizontal="left" vertical="center"/>
      <protection locked="0"/>
    </xf>
    <xf numFmtId="0" fontId="4" fillId="2" borderId="10" xfId="0" applyFont="1" applyFill="1" applyBorder="1" applyAlignment="1" applyProtection="1">
      <alignment horizontal="left" vertical="center" wrapText="1"/>
      <protection locked="0"/>
    </xf>
    <xf numFmtId="0" fontId="4" fillId="0" borderId="2" xfId="0" applyFont="1" applyBorder="1" applyAlignment="1" applyProtection="1">
      <alignment horizontal="center" vertical="center"/>
      <protection hidden="1"/>
    </xf>
    <xf numFmtId="0" fontId="4" fillId="0" borderId="2" xfId="0" applyFont="1" applyBorder="1" applyAlignment="1" applyProtection="1">
      <alignment vertical="center"/>
      <protection hidden="1"/>
    </xf>
    <xf numFmtId="0" fontId="12" fillId="0" borderId="11" xfId="0" applyNumberFormat="1" applyFont="1" applyBorder="1" applyAlignment="1" applyProtection="1">
      <alignment vertical="center" wrapText="1"/>
      <protection hidden="1"/>
    </xf>
    <xf numFmtId="0" fontId="8" fillId="0" borderId="12" xfId="0" applyNumberFormat="1" applyFont="1" applyBorder="1" applyAlignment="1" applyProtection="1">
      <alignment vertical="center" wrapText="1"/>
      <protection hidden="1"/>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0" xfId="0" applyFont="1" applyAlignment="1">
      <alignment vertical="center" wrapText="1"/>
    </xf>
    <xf numFmtId="0" fontId="5" fillId="0" borderId="0" xfId="0" applyFont="1" applyAlignment="1">
      <alignment horizontal="center" vertical="center"/>
    </xf>
    <xf numFmtId="0" fontId="0" fillId="0" borderId="0" xfId="0" applyAlignment="1" applyProtection="1">
      <alignment vertical="center"/>
      <protection hidden="1"/>
    </xf>
    <xf numFmtId="0" fontId="5" fillId="0" borderId="3" xfId="0" applyFont="1" applyBorder="1" applyAlignment="1">
      <alignment horizontal="center" vertical="center"/>
    </xf>
    <xf numFmtId="0" fontId="4" fillId="0" borderId="3" xfId="0" applyFont="1" applyFill="1" applyBorder="1" applyAlignment="1" applyProtection="1">
      <alignment horizontal="center" vertical="center"/>
      <protection hidden="1"/>
    </xf>
    <xf numFmtId="1" fontId="4" fillId="0" borderId="1" xfId="0" applyNumberFormat="1" applyFont="1" applyFill="1" applyBorder="1" applyAlignment="1" applyProtection="1">
      <alignment horizontal="center" vertical="center"/>
      <protection hidden="1"/>
    </xf>
    <xf numFmtId="0" fontId="6" fillId="0" borderId="0" xfId="0" applyFont="1" applyAlignment="1">
      <alignment vertical="center"/>
    </xf>
    <xf numFmtId="0" fontId="5" fillId="0" borderId="14" xfId="0" applyFont="1" applyBorder="1" applyAlignment="1">
      <alignment horizontal="left" vertical="center" wrapText="1"/>
    </xf>
    <xf numFmtId="0" fontId="4" fillId="2" borderId="15" xfId="0" applyFont="1" applyFill="1" applyBorder="1" applyAlignment="1" applyProtection="1">
      <alignment horizontal="center" vertical="center"/>
      <protection locked="0"/>
    </xf>
    <xf numFmtId="0" fontId="4" fillId="0" borderId="9" xfId="0" applyFont="1" applyFill="1" applyBorder="1"/>
    <xf numFmtId="0" fontId="4" fillId="0" borderId="16" xfId="0" applyFont="1" applyFill="1" applyBorder="1" applyAlignment="1">
      <alignment horizontal="left" vertical="center" wrapText="1"/>
    </xf>
    <xf numFmtId="0" fontId="4" fillId="0" borderId="3" xfId="0" applyFont="1" applyFill="1" applyBorder="1" applyAlignment="1">
      <alignment horizontal="left" vertical="center"/>
    </xf>
    <xf numFmtId="0" fontId="4" fillId="0" borderId="0" xfId="0" applyFont="1" applyBorder="1" applyAlignment="1">
      <alignment horizontal="left" vertical="center"/>
    </xf>
    <xf numFmtId="0" fontId="4" fillId="0" borderId="0" xfId="0" applyFont="1" applyFill="1" applyBorder="1" applyAlignment="1">
      <alignment horizontal="left" vertical="center"/>
    </xf>
    <xf numFmtId="0" fontId="5" fillId="0" borderId="0"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vertical="center"/>
    </xf>
    <xf numFmtId="0" fontId="4" fillId="0" borderId="0" xfId="0" applyFont="1" applyBorder="1" applyAlignment="1">
      <alignment vertical="center"/>
    </xf>
    <xf numFmtId="0" fontId="5" fillId="0" borderId="4" xfId="0" applyFont="1" applyBorder="1" applyAlignment="1">
      <alignment horizontal="center"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5" fillId="0" borderId="19" xfId="0" applyFont="1" applyBorder="1" applyAlignment="1">
      <alignment horizontal="center" vertical="center"/>
    </xf>
    <xf numFmtId="164" fontId="4" fillId="0" borderId="2" xfId="0" applyNumberFormat="1" applyFont="1" applyFill="1" applyBorder="1" applyAlignment="1" applyProtection="1">
      <alignment horizontal="center" textRotation="90"/>
      <protection hidden="1"/>
    </xf>
    <xf numFmtId="0" fontId="4" fillId="0" borderId="2" xfId="0" applyFont="1" applyBorder="1" applyAlignment="1">
      <alignment horizontal="center" vertical="center"/>
    </xf>
    <xf numFmtId="0" fontId="0" fillId="0" borderId="0" xfId="0" applyAlignment="1">
      <alignment horizontal="center" vertical="center"/>
    </xf>
    <xf numFmtId="0" fontId="1" fillId="0" borderId="20" xfId="0" applyFont="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1" fillId="0" borderId="23" xfId="0" applyFont="1" applyBorder="1" applyAlignment="1">
      <alignment horizontal="center" vertical="center"/>
    </xf>
    <xf numFmtId="0" fontId="0" fillId="3" borderId="1" xfId="0" applyFill="1" applyBorder="1" applyAlignment="1" applyProtection="1">
      <alignment vertical="center"/>
      <protection locked="0"/>
    </xf>
    <xf numFmtId="0" fontId="4" fillId="0" borderId="18" xfId="0" applyFont="1" applyBorder="1" applyAlignment="1" applyProtection="1">
      <alignment horizontal="left" vertical="center"/>
      <protection hidden="1"/>
    </xf>
    <xf numFmtId="0" fontId="4" fillId="0" borderId="0" xfId="0" applyFont="1" applyAlignment="1">
      <alignment horizontal="left" vertical="center" wrapText="1"/>
    </xf>
    <xf numFmtId="0" fontId="4" fillId="0" borderId="13" xfId="0" applyFont="1" applyBorder="1" applyAlignment="1" applyProtection="1">
      <alignment vertical="center" wrapText="1"/>
      <protection hidden="1"/>
    </xf>
    <xf numFmtId="0" fontId="16" fillId="0" borderId="2" xfId="0" applyFont="1" applyBorder="1" applyAlignment="1" applyProtection="1">
      <alignment horizontal="center" vertical="center"/>
      <protection locked="0"/>
    </xf>
    <xf numFmtId="0" fontId="5" fillId="0" borderId="25" xfId="0" applyFont="1" applyBorder="1" applyAlignment="1">
      <alignment horizontal="center" vertical="center"/>
    </xf>
    <xf numFmtId="0" fontId="4" fillId="0" borderId="26" xfId="0" applyFont="1" applyBorder="1" applyAlignment="1" applyProtection="1">
      <alignment horizontal="center" vertical="center"/>
      <protection locked="0"/>
    </xf>
    <xf numFmtId="0" fontId="4" fillId="0" borderId="26" xfId="0" applyFont="1" applyBorder="1"/>
    <xf numFmtId="0" fontId="7" fillId="0" borderId="0" xfId="0" applyFont="1" applyAlignment="1" applyProtection="1">
      <alignment vertical="center" wrapText="1"/>
      <protection hidden="1"/>
    </xf>
    <xf numFmtId="0" fontId="13" fillId="0" borderId="0" xfId="0" applyFont="1" applyAlignment="1">
      <alignment horizontal="left" vertical="top" wrapText="1"/>
    </xf>
    <xf numFmtId="0" fontId="0" fillId="0" borderId="0" xfId="0" applyAlignment="1">
      <alignment horizontal="center"/>
    </xf>
    <xf numFmtId="0" fontId="0" fillId="0" borderId="0" xfId="0" applyAlignment="1">
      <alignment horizontal="right"/>
    </xf>
    <xf numFmtId="0" fontId="0" fillId="0" borderId="24" xfId="0" applyBorder="1" applyAlignment="1">
      <alignment horizontal="center" vertical="center"/>
    </xf>
    <xf numFmtId="0" fontId="5" fillId="0" borderId="18" xfId="0" applyFont="1" applyBorder="1" applyAlignment="1">
      <alignment vertical="center"/>
    </xf>
    <xf numFmtId="0" fontId="0" fillId="0" borderId="19" xfId="0" applyBorder="1" applyAlignment="1">
      <alignment vertical="center"/>
    </xf>
    <xf numFmtId="0" fontId="7" fillId="0" borderId="0" xfId="0" applyFont="1" applyAlignment="1">
      <alignment horizontal="center" vertical="center"/>
    </xf>
    <xf numFmtId="0" fontId="0" fillId="0" borderId="18" xfId="0" applyBorder="1" applyAlignment="1" applyProtection="1">
      <alignment vertical="center"/>
      <protection hidden="1"/>
    </xf>
    <xf numFmtId="164" fontId="0" fillId="0" borderId="24" xfId="0" applyNumberFormat="1" applyBorder="1" applyAlignment="1" applyProtection="1">
      <alignment horizontal="center" vertical="center"/>
      <protection hidden="1"/>
    </xf>
    <xf numFmtId="0" fontId="0" fillId="0" borderId="24" xfId="0" applyBorder="1" applyAlignment="1" applyProtection="1">
      <alignment horizontal="center" vertical="center"/>
      <protection hidden="1"/>
    </xf>
    <xf numFmtId="0" fontId="13" fillId="0" borderId="2" xfId="0" applyFont="1" applyFill="1" applyBorder="1" applyAlignment="1">
      <alignment horizontal="left" vertical="center"/>
    </xf>
    <xf numFmtId="0" fontId="13" fillId="0" borderId="18" xfId="0" applyFont="1" applyFill="1" applyBorder="1" applyAlignment="1">
      <alignment horizontal="left" vertical="center"/>
    </xf>
    <xf numFmtId="0" fontId="8" fillId="0" borderId="13" xfId="0" applyNumberFormat="1" applyFont="1" applyBorder="1" applyAlignment="1" applyProtection="1">
      <alignment vertical="center" wrapText="1"/>
      <protection hidden="1"/>
    </xf>
    <xf numFmtId="0" fontId="7" fillId="0" borderId="0" xfId="0" applyFont="1" applyAlignment="1" applyProtection="1">
      <alignment vertical="center"/>
      <protection hidden="1"/>
    </xf>
    <xf numFmtId="0" fontId="4" fillId="0" borderId="0" xfId="0" applyFont="1" applyAlignment="1" applyProtection="1">
      <alignment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wrapText="1"/>
      <protection hidden="1"/>
    </xf>
    <xf numFmtId="0" fontId="5" fillId="0" borderId="1" xfId="0" applyFont="1" applyBorder="1" applyAlignment="1" applyProtection="1">
      <alignment horizontal="center" vertical="center"/>
      <protection hidden="1"/>
    </xf>
    <xf numFmtId="0" fontId="5" fillId="0" borderId="1" xfId="0" applyFont="1" applyBorder="1" applyAlignment="1" applyProtection="1">
      <alignment vertical="center"/>
      <protection hidden="1"/>
    </xf>
    <xf numFmtId="0" fontId="5" fillId="0" borderId="8" xfId="0" applyFont="1" applyBorder="1" applyAlignment="1">
      <alignment horizontal="center" vertical="center"/>
    </xf>
    <xf numFmtId="0" fontId="4" fillId="0" borderId="0" xfId="0" applyFont="1" applyBorder="1" applyAlignment="1">
      <alignment horizontal="center" vertical="center"/>
    </xf>
    <xf numFmtId="0" fontId="14" fillId="0" borderId="19" xfId="0" applyFont="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10" fontId="4" fillId="0" borderId="0" xfId="1" applyNumberFormat="1" applyFont="1"/>
    <xf numFmtId="0" fontId="4" fillId="4" borderId="0" xfId="0" applyFont="1" applyFill="1" applyAlignment="1">
      <alignment vertical="center"/>
    </xf>
    <xf numFmtId="0" fontId="5" fillId="0" borderId="27" xfId="0" applyFont="1" applyFill="1" applyBorder="1" applyAlignment="1">
      <alignment vertical="top" wrapText="1"/>
    </xf>
    <xf numFmtId="0" fontId="5" fillId="0" borderId="28" xfId="0" applyFont="1" applyFill="1" applyBorder="1" applyAlignment="1">
      <alignment vertical="top" wrapText="1"/>
    </xf>
    <xf numFmtId="0" fontId="5" fillId="0" borderId="29" xfId="0" applyFont="1" applyFill="1" applyBorder="1" applyAlignment="1">
      <alignment vertical="top" wrapText="1"/>
    </xf>
    <xf numFmtId="0" fontId="17" fillId="0" borderId="0" xfId="0" applyFont="1" applyAlignment="1">
      <alignment horizontal="left" vertical="center"/>
    </xf>
    <xf numFmtId="0" fontId="0" fillId="0" borderId="0" xfId="0" applyAlignment="1"/>
    <xf numFmtId="0" fontId="0" fillId="0" borderId="4" xfId="0" applyBorder="1" applyAlignment="1">
      <alignment horizontal="left" vertical="center"/>
    </xf>
    <xf numFmtId="0" fontId="4" fillId="0" borderId="0" xfId="0" applyFont="1" applyAlignment="1">
      <alignment vertical="top" wrapText="1"/>
    </xf>
    <xf numFmtId="0" fontId="0" fillId="0" borderId="0" xfId="0" applyAlignment="1"/>
    <xf numFmtId="0" fontId="9" fillId="0" borderId="0" xfId="0" applyFont="1" applyAlignment="1">
      <alignment vertical="center"/>
    </xf>
    <xf numFmtId="0" fontId="0" fillId="0" borderId="0" xfId="0" applyAlignment="1">
      <alignment wrapText="1"/>
    </xf>
    <xf numFmtId="0" fontId="0" fillId="0" borderId="0" xfId="0" applyAlignment="1">
      <alignment vertical="center"/>
    </xf>
    <xf numFmtId="0" fontId="4" fillId="0" borderId="0" xfId="0" applyFont="1" applyAlignment="1">
      <alignment vertical="top" wrapText="1"/>
    </xf>
    <xf numFmtId="0" fontId="4" fillId="5" borderId="0" xfId="0" applyFont="1" applyFill="1"/>
    <xf numFmtId="0" fontId="4" fillId="0" borderId="0" xfId="0" applyFont="1" applyAlignment="1">
      <alignment vertical="top"/>
    </xf>
    <xf numFmtId="0" fontId="19" fillId="0" borderId="24" xfId="0" applyFont="1" applyBorder="1" applyAlignment="1">
      <alignment horizontal="center" vertical="center"/>
    </xf>
    <xf numFmtId="0" fontId="20" fillId="6" borderId="0" xfId="0" applyFont="1" applyFill="1"/>
    <xf numFmtId="0" fontId="20" fillId="6" borderId="0" xfId="0" applyFont="1" applyFill="1" applyAlignment="1">
      <alignment horizontal="center"/>
    </xf>
    <xf numFmtId="0" fontId="20" fillId="6" borderId="0" xfId="0" applyFont="1" applyFill="1" applyAlignment="1">
      <alignment horizontal="right" vertical="center"/>
    </xf>
    <xf numFmtId="0" fontId="20" fillId="6" borderId="0" xfId="0" applyFont="1" applyFill="1" applyAlignment="1">
      <alignment vertical="center"/>
    </xf>
    <xf numFmtId="0" fontId="21" fillId="6" borderId="0" xfId="0" applyFont="1" applyFill="1" applyAlignment="1">
      <alignment horizontal="center" vertical="center"/>
    </xf>
    <xf numFmtId="164" fontId="20" fillId="6" borderId="0" xfId="0" applyNumberFormat="1" applyFont="1" applyFill="1" applyAlignment="1">
      <alignment vertical="center"/>
    </xf>
    <xf numFmtId="10" fontId="20" fillId="6" borderId="0" xfId="0" applyNumberFormat="1" applyFont="1" applyFill="1" applyAlignment="1">
      <alignment vertical="center"/>
    </xf>
    <xf numFmtId="0" fontId="20" fillId="6" borderId="0" xfId="0" applyFont="1" applyFill="1" applyAlignment="1">
      <alignment horizontal="center" vertical="center"/>
    </xf>
    <xf numFmtId="0" fontId="20" fillId="6" borderId="0" xfId="0" applyFont="1" applyFill="1" applyAlignment="1">
      <alignment horizontal="center" textRotation="90"/>
    </xf>
    <xf numFmtId="164" fontId="20" fillId="6" borderId="0" xfId="0" applyNumberFormat="1" applyFont="1" applyFill="1" applyAlignment="1">
      <alignment horizontal="center" vertical="center"/>
    </xf>
    <xf numFmtId="0" fontId="4" fillId="0" borderId="0" xfId="0" applyFont="1" applyBorder="1" applyAlignment="1" applyProtection="1">
      <alignment horizontal="center" textRotation="90"/>
      <protection hidden="1"/>
    </xf>
    <xf numFmtId="0" fontId="16" fillId="0" borderId="0" xfId="0" applyFont="1" applyBorder="1" applyAlignment="1" applyProtection="1">
      <alignment horizontal="center" vertical="center"/>
      <protection locked="0"/>
    </xf>
    <xf numFmtId="165" fontId="4" fillId="0" borderId="0" xfId="0" applyNumberFormat="1"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21" fillId="6" borderId="0" xfId="0" applyFont="1" applyFill="1" applyAlignment="1">
      <alignment horizontal="right" vertical="center"/>
    </xf>
    <xf numFmtId="0" fontId="21" fillId="6" borderId="0" xfId="0" applyFont="1" applyFill="1" applyAlignment="1">
      <alignment vertical="center"/>
    </xf>
    <xf numFmtId="0" fontId="22" fillId="6" borderId="0" xfId="0" applyFont="1" applyFill="1" applyAlignment="1">
      <alignment horizontal="center" vertical="center"/>
    </xf>
    <xf numFmtId="0" fontId="23" fillId="6" borderId="0" xfId="0" applyFont="1" applyFill="1" applyBorder="1" applyAlignment="1">
      <alignment horizontal="center"/>
    </xf>
    <xf numFmtId="0" fontId="20" fillId="0" borderId="0" xfId="0" applyFont="1"/>
    <xf numFmtId="0" fontId="22" fillId="0" borderId="0" xfId="0" applyFont="1" applyAlignment="1"/>
    <xf numFmtId="0" fontId="22" fillId="0" borderId="0" xfId="0" applyFont="1" applyAlignment="1" applyProtection="1">
      <alignment vertical="center"/>
      <protection hidden="1"/>
    </xf>
    <xf numFmtId="0" fontId="20" fillId="0" borderId="0" xfId="0" applyFont="1" applyAlignment="1">
      <alignment horizontal="center"/>
    </xf>
    <xf numFmtId="0" fontId="21" fillId="0" borderId="0" xfId="0" applyFont="1" applyBorder="1" applyAlignment="1">
      <alignment horizontal="center" vertical="center"/>
    </xf>
    <xf numFmtId="0" fontId="20" fillId="0" borderId="0" xfId="0" applyFont="1" applyAlignment="1">
      <alignment vertical="center"/>
    </xf>
    <xf numFmtId="166" fontId="20" fillId="0" borderId="0" xfId="0" applyNumberFormat="1" applyFont="1" applyFill="1" applyBorder="1" applyAlignment="1" applyProtection="1">
      <alignment horizontal="center" vertical="center"/>
      <protection hidden="1"/>
    </xf>
    <xf numFmtId="1" fontId="20" fillId="0" borderId="0" xfId="0" applyNumberFormat="1" applyFont="1" applyFill="1" applyBorder="1" applyAlignment="1" applyProtection="1">
      <alignment horizontal="center" vertical="center"/>
      <protection hidden="1"/>
    </xf>
    <xf numFmtId="166" fontId="20" fillId="0" borderId="0" xfId="0" applyNumberFormat="1" applyFont="1" applyAlignment="1">
      <alignment vertical="center"/>
    </xf>
    <xf numFmtId="1" fontId="20" fillId="0" borderId="0" xfId="0" applyNumberFormat="1" applyFont="1" applyAlignment="1">
      <alignment vertical="center"/>
    </xf>
    <xf numFmtId="2" fontId="4" fillId="0" borderId="24" xfId="0" applyNumberFormat="1" applyFont="1" applyBorder="1" applyAlignment="1" applyProtection="1">
      <alignment horizontal="center" vertical="center"/>
      <protection hidden="1"/>
    </xf>
    <xf numFmtId="2" fontId="5" fillId="0" borderId="24" xfId="0" applyNumberFormat="1" applyFont="1" applyBorder="1" applyAlignment="1" applyProtection="1">
      <alignment horizontal="center" vertical="center"/>
      <protection hidden="1"/>
    </xf>
    <xf numFmtId="0" fontId="4" fillId="7" borderId="2" xfId="0" applyFont="1" applyFill="1" applyBorder="1" applyAlignment="1" applyProtection="1">
      <alignment horizontal="center" vertical="center"/>
      <protection locked="0"/>
    </xf>
    <xf numFmtId="0" fontId="20" fillId="6" borderId="33" xfId="0" applyFont="1" applyFill="1" applyBorder="1"/>
    <xf numFmtId="0" fontId="22" fillId="6" borderId="0" xfId="0" applyFont="1" applyFill="1" applyAlignment="1"/>
    <xf numFmtId="0" fontId="21" fillId="6" borderId="33" xfId="0" applyFont="1" applyFill="1" applyBorder="1" applyAlignment="1">
      <alignment vertical="center"/>
    </xf>
    <xf numFmtId="0" fontId="20" fillId="6" borderId="2" xfId="0" applyFont="1" applyFill="1" applyBorder="1" applyAlignment="1" applyProtection="1">
      <alignment horizontal="center" vertical="center"/>
      <protection locked="0"/>
    </xf>
    <xf numFmtId="0" fontId="0" fillId="0" borderId="0" xfId="0" applyAlignment="1">
      <alignment vertical="center"/>
    </xf>
    <xf numFmtId="2" fontId="5" fillId="8" borderId="24" xfId="0" applyNumberFormat="1" applyFont="1" applyFill="1" applyBorder="1" applyAlignment="1" applyProtection="1">
      <alignment horizontal="center" vertical="center"/>
      <protection hidden="1"/>
    </xf>
    <xf numFmtId="0" fontId="22" fillId="6" borderId="0" xfId="0" applyFont="1" applyFill="1"/>
    <xf numFmtId="2" fontId="22" fillId="6" borderId="0" xfId="0" applyNumberFormat="1" applyFont="1" applyFill="1"/>
    <xf numFmtId="0" fontId="5" fillId="0" borderId="24"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25" fillId="0" borderId="3" xfId="0" applyFont="1" applyBorder="1" applyAlignment="1" applyProtection="1">
      <alignment vertical="center"/>
      <protection hidden="1"/>
    </xf>
    <xf numFmtId="2" fontId="25" fillId="0" borderId="24" xfId="0" applyNumberFormat="1" applyFont="1" applyBorder="1" applyAlignment="1" applyProtection="1">
      <alignment horizontal="center" vertical="center"/>
      <protection hidden="1"/>
    </xf>
    <xf numFmtId="2" fontId="24" fillId="0" borderId="24" xfId="0" applyNumberFormat="1" applyFont="1" applyBorder="1" applyAlignment="1" applyProtection="1">
      <alignment horizontal="center" vertical="center"/>
      <protection hidden="1"/>
    </xf>
    <xf numFmtId="2" fontId="24" fillId="8" borderId="24" xfId="0" applyNumberFormat="1" applyFont="1" applyFill="1" applyBorder="1" applyAlignment="1" applyProtection="1">
      <alignment horizontal="center" vertical="center"/>
      <protection hidden="1"/>
    </xf>
    <xf numFmtId="0" fontId="24" fillId="0" borderId="24" xfId="0" applyFont="1" applyBorder="1" applyAlignment="1">
      <alignment horizontal="center" vertical="center"/>
    </xf>
    <xf numFmtId="0" fontId="0" fillId="0" borderId="0" xfId="0" applyBorder="1"/>
    <xf numFmtId="0" fontId="8" fillId="0" borderId="39" xfId="0" applyNumberFormat="1" applyFont="1" applyBorder="1" applyAlignment="1" applyProtection="1">
      <alignment vertical="center" wrapText="1"/>
      <protection hidden="1"/>
    </xf>
    <xf numFmtId="0" fontId="4" fillId="0" borderId="37" xfId="0" applyNumberFormat="1" applyFont="1" applyBorder="1" applyAlignment="1" applyProtection="1">
      <alignment vertical="center" wrapText="1"/>
      <protection hidden="1"/>
    </xf>
    <xf numFmtId="0" fontId="4" fillId="0" borderId="40" xfId="0" applyNumberFormat="1" applyFont="1" applyBorder="1" applyAlignment="1" applyProtection="1">
      <alignment vertical="center" wrapText="1"/>
      <protection hidden="1"/>
    </xf>
    <xf numFmtId="165" fontId="4" fillId="0" borderId="37" xfId="0" applyNumberFormat="1" applyFont="1" applyFill="1" applyBorder="1" applyAlignment="1">
      <alignment vertical="center"/>
    </xf>
    <xf numFmtId="165" fontId="4" fillId="0" borderId="37" xfId="0" applyNumberFormat="1" applyFont="1" applyFill="1" applyBorder="1" applyAlignment="1">
      <alignment horizontal="center" vertical="center"/>
    </xf>
    <xf numFmtId="0" fontId="4" fillId="0" borderId="45" xfId="0" applyNumberFormat="1" applyFont="1" applyBorder="1" applyAlignment="1" applyProtection="1">
      <alignment vertical="center" wrapText="1"/>
      <protection hidden="1"/>
    </xf>
    <xf numFmtId="0" fontId="15" fillId="0" borderId="0" xfId="0" applyFont="1" applyBorder="1" applyAlignment="1" applyProtection="1">
      <alignment horizontal="center" vertical="center"/>
      <protection locked="0"/>
    </xf>
    <xf numFmtId="0" fontId="22" fillId="6" borderId="0" xfId="0" applyFont="1" applyFill="1" applyAlignment="1">
      <alignment wrapText="1"/>
    </xf>
    <xf numFmtId="164" fontId="20" fillId="6" borderId="0" xfId="0" applyNumberFormat="1" applyFont="1" applyFill="1" applyAlignment="1">
      <alignment horizontal="right" vertical="center"/>
    </xf>
    <xf numFmtId="0" fontId="2" fillId="0" borderId="24" xfId="0" applyFont="1" applyBorder="1" applyAlignment="1">
      <alignment horizontal="center" vertical="center"/>
    </xf>
    <xf numFmtId="0" fontId="5" fillId="0" borderId="0" xfId="0" applyFont="1" applyBorder="1" applyAlignment="1">
      <alignment vertical="center"/>
    </xf>
    <xf numFmtId="0" fontId="19" fillId="0" borderId="0" xfId="0" applyFont="1" applyBorder="1" applyAlignment="1">
      <alignment horizontal="center"/>
    </xf>
    <xf numFmtId="0" fontId="22" fillId="6" borderId="0" xfId="0" applyFont="1" applyFill="1" applyBorder="1"/>
    <xf numFmtId="0" fontId="5" fillId="0" borderId="46" xfId="0" applyFont="1" applyBorder="1" applyAlignment="1">
      <alignment horizontal="left" vertical="center"/>
    </xf>
    <xf numFmtId="0" fontId="1" fillId="0" borderId="46" xfId="0" applyFont="1" applyBorder="1" applyAlignment="1">
      <alignment horizontal="center" vertical="center" wrapText="1"/>
    </xf>
    <xf numFmtId="0" fontId="1" fillId="0" borderId="46" xfId="0" applyFont="1" applyBorder="1" applyAlignment="1">
      <alignment horizontal="center" vertical="center"/>
    </xf>
    <xf numFmtId="0" fontId="0" fillId="0" borderId="46" xfId="0" applyBorder="1" applyAlignment="1">
      <alignment horizontal="left" vertical="center"/>
    </xf>
    <xf numFmtId="2" fontId="0" fillId="0" borderId="46" xfId="0" applyNumberFormat="1" applyFill="1" applyBorder="1" applyAlignment="1">
      <alignment horizontal="center" vertical="center"/>
    </xf>
    <xf numFmtId="0" fontId="2" fillId="0" borderId="33" xfId="0" applyFont="1" applyBorder="1" applyAlignment="1">
      <alignment horizontal="left" vertical="top" wrapText="1"/>
    </xf>
    <xf numFmtId="0" fontId="27" fillId="0" borderId="33" xfId="2" applyBorder="1" applyAlignment="1">
      <alignment vertical="center"/>
    </xf>
    <xf numFmtId="0" fontId="0" fillId="0" borderId="0" xfId="0" applyAlignment="1">
      <alignment vertical="center"/>
    </xf>
    <xf numFmtId="0" fontId="5" fillId="0" borderId="3" xfId="0" applyFont="1" applyBorder="1" applyAlignment="1">
      <alignment horizontal="left" vertical="center" wrapText="1"/>
    </xf>
    <xf numFmtId="0" fontId="27" fillId="0" borderId="47" xfId="2" applyFill="1" applyBorder="1" applyAlignment="1">
      <alignment horizontal="left" vertical="center"/>
    </xf>
    <xf numFmtId="0" fontId="4" fillId="0" borderId="40" xfId="0" applyFont="1" applyBorder="1" applyAlignment="1">
      <alignment vertical="center"/>
    </xf>
    <xf numFmtId="0" fontId="28" fillId="0" borderId="34" xfId="0" applyFont="1" applyBorder="1" applyAlignment="1">
      <alignment horizontal="center" vertical="center"/>
    </xf>
    <xf numFmtId="0" fontId="4" fillId="0" borderId="40" xfId="0" applyFont="1" applyBorder="1" applyAlignment="1" applyProtection="1">
      <alignment vertical="center" wrapText="1"/>
      <protection hidden="1"/>
    </xf>
    <xf numFmtId="0" fontId="29" fillId="0" borderId="48" xfId="0" applyFont="1" applyBorder="1" applyAlignment="1">
      <alignment horizontal="center" vertical="center"/>
    </xf>
    <xf numFmtId="0" fontId="4" fillId="0" borderId="0" xfId="0" applyFont="1" applyAlignment="1">
      <alignment vertical="top" wrapText="1"/>
    </xf>
    <xf numFmtId="0" fontId="7" fillId="0" borderId="0" xfId="0" applyFont="1" applyAlignment="1" applyProtection="1">
      <alignment vertical="center" wrapText="1"/>
      <protection hidden="1"/>
    </xf>
    <xf numFmtId="0" fontId="0" fillId="0" borderId="0" xfId="0" applyAlignment="1" applyProtection="1">
      <alignment vertical="center"/>
      <protection hidden="1"/>
    </xf>
    <xf numFmtId="0" fontId="4" fillId="0" borderId="0" xfId="0" applyFont="1" applyAlignment="1">
      <alignment horizontal="left" vertical="top" wrapText="1" indent="2"/>
    </xf>
    <xf numFmtId="0" fontId="26" fillId="0" borderId="0" xfId="0" applyFont="1" applyAlignment="1">
      <alignment horizontal="left" vertical="top" wrapText="1"/>
    </xf>
    <xf numFmtId="167" fontId="4" fillId="0" borderId="1" xfId="0" applyNumberFormat="1" applyFont="1" applyFill="1" applyBorder="1" applyAlignment="1" applyProtection="1">
      <alignment horizontal="center" vertical="center"/>
      <protection hidden="1"/>
    </xf>
    <xf numFmtId="167" fontId="4" fillId="2" borderId="1" xfId="0" applyNumberFormat="1" applyFont="1" applyFill="1" applyBorder="1" applyAlignment="1" applyProtection="1">
      <alignment horizontal="center" vertical="center"/>
      <protection locked="0"/>
    </xf>
    <xf numFmtId="0" fontId="30" fillId="6" borderId="0" xfId="0" applyFont="1" applyFill="1" applyAlignment="1">
      <alignment vertical="center"/>
    </xf>
    <xf numFmtId="0" fontId="20" fillId="6" borderId="0" xfId="0" applyFont="1" applyFill="1" applyAlignment="1">
      <alignment vertical="top" wrapText="1"/>
    </xf>
    <xf numFmtId="0" fontId="20" fillId="6" borderId="0" xfId="0" applyFont="1" applyFill="1" applyBorder="1" applyAlignment="1">
      <alignment horizontal="left" vertical="center"/>
    </xf>
    <xf numFmtId="0" fontId="20" fillId="6" borderId="2" xfId="0" applyFont="1" applyFill="1" applyBorder="1"/>
    <xf numFmtId="0" fontId="4" fillId="0" borderId="27" xfId="0" applyFont="1" applyBorder="1"/>
    <xf numFmtId="0" fontId="4" fillId="0" borderId="47" xfId="0" applyFont="1" applyBorder="1" applyAlignment="1">
      <alignment horizontal="center" vertical="center"/>
    </xf>
    <xf numFmtId="0" fontId="4" fillId="0" borderId="57" xfId="0" applyFont="1" applyBorder="1" applyAlignment="1" applyProtection="1">
      <alignment horizontal="left" vertical="center"/>
      <protection hidden="1"/>
    </xf>
    <xf numFmtId="0" fontId="20" fillId="6" borderId="5" xfId="0" applyFont="1" applyFill="1" applyBorder="1" applyAlignment="1" applyProtection="1">
      <alignment horizontal="center" vertical="center"/>
      <protection hidden="1"/>
    </xf>
    <xf numFmtId="10" fontId="20" fillId="6" borderId="50" xfId="0" applyNumberFormat="1" applyFont="1" applyFill="1" applyBorder="1" applyAlignment="1">
      <alignment horizontal="right" vertical="center"/>
    </xf>
    <xf numFmtId="0" fontId="15" fillId="0" borderId="50" xfId="0" applyFont="1" applyBorder="1" applyAlignment="1" applyProtection="1">
      <alignment horizontal="center" vertical="center"/>
      <protection locked="0"/>
    </xf>
    <xf numFmtId="0" fontId="28" fillId="0" borderId="58" xfId="0" applyFont="1" applyBorder="1" applyAlignment="1" applyProtection="1">
      <alignment horizontal="left" vertical="center"/>
      <protection hidden="1"/>
    </xf>
    <xf numFmtId="0" fontId="20" fillId="6" borderId="59" xfId="0" applyFont="1" applyFill="1" applyBorder="1"/>
    <xf numFmtId="0" fontId="20" fillId="6" borderId="60" xfId="0" applyFont="1" applyFill="1" applyBorder="1"/>
    <xf numFmtId="0" fontId="17" fillId="0" borderId="60" xfId="0" applyFont="1" applyBorder="1" applyAlignment="1" applyProtection="1">
      <alignment horizontal="center" vertical="center"/>
      <protection hidden="1"/>
    </xf>
    <xf numFmtId="0" fontId="20" fillId="6" borderId="59" xfId="0" applyFont="1" applyFill="1" applyBorder="1" applyAlignment="1" applyProtection="1">
      <alignment horizontal="center" vertical="center"/>
      <protection hidden="1"/>
    </xf>
    <xf numFmtId="10" fontId="20" fillId="6" borderId="60" xfId="0" applyNumberFormat="1" applyFont="1" applyFill="1" applyBorder="1" applyAlignment="1">
      <alignment horizontal="right" vertical="center"/>
    </xf>
    <xf numFmtId="0" fontId="20" fillId="6" borderId="50" xfId="0" applyFont="1" applyFill="1" applyBorder="1" applyAlignment="1" applyProtection="1">
      <alignment horizontal="center" vertical="center"/>
      <protection hidden="1"/>
    </xf>
    <xf numFmtId="0" fontId="20" fillId="6" borderId="60" xfId="0" applyFont="1" applyFill="1" applyBorder="1" applyAlignment="1" applyProtection="1">
      <alignment horizontal="center" vertical="center"/>
      <protection hidden="1"/>
    </xf>
    <xf numFmtId="0" fontId="5" fillId="0" borderId="61" xfId="0" applyFont="1" applyBorder="1" applyAlignment="1">
      <alignment horizontal="center" vertical="center"/>
    </xf>
    <xf numFmtId="0" fontId="0" fillId="0" borderId="46" xfId="0" applyBorder="1" applyAlignment="1">
      <alignment horizontal="center" vertical="center"/>
    </xf>
    <xf numFmtId="0" fontId="2" fillId="0" borderId="0" xfId="0" applyFont="1" applyAlignment="1">
      <alignment vertical="top" wrapText="1"/>
    </xf>
    <xf numFmtId="0" fontId="22" fillId="6" borderId="0" xfId="0" applyFont="1" applyFill="1" applyAlignment="1">
      <alignment horizontal="right"/>
    </xf>
    <xf numFmtId="0" fontId="22" fillId="6" borderId="0" xfId="0" applyFont="1" applyFill="1" applyAlignment="1">
      <alignment horizontal="right" vertical="center"/>
    </xf>
    <xf numFmtId="0" fontId="2" fillId="6" borderId="0" xfId="0" applyFont="1" applyFill="1" applyAlignment="1">
      <alignment vertical="top" wrapText="1"/>
    </xf>
    <xf numFmtId="0" fontId="22" fillId="6" borderId="0" xfId="0" applyFont="1" applyFill="1" applyAlignment="1">
      <alignment vertical="top" wrapText="1"/>
    </xf>
    <xf numFmtId="2" fontId="20" fillId="6" borderId="0" xfId="0" applyNumberFormat="1" applyFont="1" applyFill="1"/>
    <xf numFmtId="2" fontId="22" fillId="0" borderId="0" xfId="0" applyNumberFormat="1" applyFont="1" applyAlignment="1" applyProtection="1">
      <alignment horizontal="center" vertical="center"/>
      <protection hidden="1"/>
    </xf>
    <xf numFmtId="0" fontId="2" fillId="0" borderId="19" xfId="0" applyFont="1" applyBorder="1" applyAlignment="1" applyProtection="1">
      <alignment horizontal="left" vertical="center" wrapText="1"/>
      <protection locked="0"/>
    </xf>
    <xf numFmtId="0" fontId="7" fillId="0" borderId="0" xfId="0" applyFont="1" applyAlignment="1">
      <alignment horizontal="left" vertical="center"/>
    </xf>
    <xf numFmtId="0" fontId="4" fillId="0" borderId="0" xfId="0" applyFont="1" applyBorder="1" applyAlignment="1" applyProtection="1">
      <alignment vertical="top" wrapText="1" shrinkToFit="1"/>
      <protection hidden="1"/>
    </xf>
    <xf numFmtId="2" fontId="20" fillId="6" borderId="0" xfId="0" applyNumberFormat="1" applyFont="1" applyFill="1" applyAlignment="1">
      <alignment vertical="center"/>
    </xf>
    <xf numFmtId="0" fontId="5" fillId="0" borderId="3" xfId="0" applyFont="1" applyBorder="1" applyAlignment="1">
      <alignment horizontal="left" vertical="center"/>
    </xf>
    <xf numFmtId="0" fontId="0" fillId="0" borderId="4" xfId="0" applyBorder="1" applyAlignment="1">
      <alignment horizontal="left" vertical="center"/>
    </xf>
    <xf numFmtId="0" fontId="5" fillId="2" borderId="3" xfId="0" applyFont="1" applyFill="1" applyBorder="1" applyAlignment="1" applyProtection="1">
      <alignment horizontal="left" vertical="center"/>
      <protection locked="0"/>
    </xf>
    <xf numFmtId="0" fontId="5" fillId="2" borderId="4" xfId="0" applyFont="1" applyFill="1" applyBorder="1" applyAlignment="1" applyProtection="1">
      <alignment horizontal="left" vertical="center"/>
      <protection locked="0"/>
    </xf>
    <xf numFmtId="0" fontId="18" fillId="0" borderId="0" xfId="0" applyFont="1" applyAlignment="1">
      <alignment vertical="center"/>
    </xf>
    <xf numFmtId="0" fontId="4" fillId="2" borderId="3" xfId="0" applyFont="1" applyFill="1" applyBorder="1" applyAlignment="1" applyProtection="1">
      <alignment horizontal="left" vertical="center"/>
      <protection locked="0"/>
    </xf>
    <xf numFmtId="0" fontId="4" fillId="2" borderId="4" xfId="0" applyFont="1" applyFill="1" applyBorder="1" applyAlignment="1" applyProtection="1">
      <alignment horizontal="left" vertical="center"/>
      <protection locked="0"/>
    </xf>
    <xf numFmtId="0" fontId="4" fillId="0" borderId="0" xfId="0" applyFont="1" applyAlignment="1">
      <alignment vertical="top" wrapText="1"/>
    </xf>
    <xf numFmtId="0" fontId="0" fillId="0" borderId="0" xfId="0" applyAlignment="1">
      <alignment vertical="top"/>
    </xf>
    <xf numFmtId="0" fontId="5" fillId="0" borderId="4" xfId="0" applyFont="1" applyBorder="1" applyAlignment="1">
      <alignment horizontal="left" vertical="center"/>
    </xf>
    <xf numFmtId="0" fontId="0" fillId="2" borderId="4" xfId="0" applyFill="1" applyBorder="1" applyAlignment="1" applyProtection="1">
      <alignment horizontal="left" vertical="center"/>
      <protection locked="0"/>
    </xf>
    <xf numFmtId="0" fontId="0" fillId="0" borderId="0" xfId="0" applyAlignment="1"/>
    <xf numFmtId="0" fontId="7" fillId="0" borderId="0" xfId="0" applyFont="1" applyAlignment="1" applyProtection="1">
      <alignment vertical="center" wrapText="1"/>
      <protection hidden="1"/>
    </xf>
    <xf numFmtId="0" fontId="10" fillId="0" borderId="0" xfId="0" applyFont="1" applyAlignment="1" applyProtection="1">
      <alignment vertical="center"/>
      <protection hidden="1"/>
    </xf>
    <xf numFmtId="0" fontId="0" fillId="0" borderId="0" xfId="0" applyAlignment="1">
      <alignment wrapText="1"/>
    </xf>
    <xf numFmtId="0" fontId="4" fillId="0" borderId="7" xfId="0" applyFont="1" applyBorder="1" applyAlignment="1" applyProtection="1">
      <alignment horizontal="center" vertical="center"/>
      <protection hidden="1"/>
    </xf>
    <xf numFmtId="0" fontId="0" fillId="0" borderId="30" xfId="0"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4" fillId="0" borderId="0" xfId="0" applyFont="1" applyAlignment="1" applyProtection="1">
      <alignment vertical="center" wrapText="1"/>
      <protection hidden="1"/>
    </xf>
    <xf numFmtId="0" fontId="0" fillId="0" borderId="0" xfId="0" applyAlignment="1" applyProtection="1">
      <alignment vertical="center"/>
      <protection hidden="1"/>
    </xf>
    <xf numFmtId="0" fontId="4" fillId="0" borderId="42" xfId="0" applyFont="1"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4" fillId="0" borderId="41" xfId="0" applyFont="1" applyBorder="1" applyAlignment="1" applyProtection="1">
      <alignment horizontal="center" vertical="center"/>
      <protection hidden="1"/>
    </xf>
    <xf numFmtId="0" fontId="4" fillId="0" borderId="0" xfId="0" applyFont="1" applyBorder="1" applyAlignment="1" applyProtection="1">
      <alignment horizontal="center" vertical="center"/>
      <protection hidden="1"/>
    </xf>
    <xf numFmtId="0" fontId="0" fillId="0" borderId="8" xfId="0" applyBorder="1" applyAlignment="1" applyProtection="1">
      <alignment horizontal="center" vertical="center"/>
      <protection hidden="1"/>
    </xf>
    <xf numFmtId="0" fontId="0" fillId="0" borderId="38" xfId="0" applyBorder="1" applyAlignment="1" applyProtection="1">
      <alignment horizontal="center" vertical="center"/>
      <protection hidden="1"/>
    </xf>
    <xf numFmtId="0" fontId="4" fillId="0" borderId="0" xfId="0" applyFont="1" applyAlignment="1">
      <alignment vertical="center" wrapText="1"/>
    </xf>
    <xf numFmtId="0" fontId="0" fillId="0" borderId="0" xfId="0" applyAlignment="1">
      <alignment vertical="center"/>
    </xf>
    <xf numFmtId="0" fontId="7" fillId="0" borderId="0" xfId="0" applyFont="1" applyAlignment="1">
      <alignment vertical="center" wrapText="1"/>
    </xf>
    <xf numFmtId="0" fontId="13" fillId="0" borderId="0" xfId="0" applyFont="1" applyAlignment="1">
      <alignment vertical="top" wrapText="1"/>
    </xf>
    <xf numFmtId="0" fontId="4" fillId="0" borderId="0" xfId="0" applyFont="1" applyAlignment="1">
      <alignment horizontal="right" vertical="center"/>
    </xf>
    <xf numFmtId="0" fontId="0" fillId="0" borderId="0" xfId="0" applyAlignment="1" applyProtection="1">
      <protection hidden="1"/>
    </xf>
    <xf numFmtId="0" fontId="4" fillId="0" borderId="0" xfId="0" applyFont="1" applyAlignment="1" applyProtection="1">
      <alignment horizontal="right" vertical="center"/>
      <protection hidden="1"/>
    </xf>
    <xf numFmtId="0" fontId="4" fillId="0" borderId="0" xfId="0" applyFont="1" applyAlignment="1">
      <alignment horizontal="left" vertical="top" wrapText="1"/>
    </xf>
    <xf numFmtId="0" fontId="13" fillId="0" borderId="0" xfId="0" applyFont="1" applyAlignment="1">
      <alignment horizontal="left" vertical="top" wrapText="1"/>
    </xf>
    <xf numFmtId="0" fontId="7" fillId="0" borderId="0" xfId="0" applyFont="1" applyAlignment="1" applyProtection="1">
      <alignment horizontal="left" vertical="center" wrapText="1"/>
      <protection hidden="1"/>
    </xf>
    <xf numFmtId="0" fontId="2" fillId="0" borderId="0" xfId="0" applyFont="1" applyAlignment="1">
      <alignment horizontal="left" vertical="top" wrapText="1"/>
    </xf>
    <xf numFmtId="0" fontId="7" fillId="0" borderId="0" xfId="0" applyFont="1" applyAlignment="1">
      <alignment horizontal="left" vertical="center" wrapText="1"/>
    </xf>
    <xf numFmtId="0" fontId="5" fillId="0" borderId="33" xfId="0" applyFont="1" applyBorder="1" applyAlignment="1">
      <alignment horizontal="left" vertical="center"/>
    </xf>
    <xf numFmtId="0" fontId="5" fillId="0" borderId="34" xfId="0" applyFont="1" applyBorder="1" applyAlignment="1">
      <alignment horizontal="center" vertical="center"/>
    </xf>
    <xf numFmtId="0" fontId="5" fillId="0" borderId="33" xfId="0" applyFont="1" applyBorder="1" applyAlignment="1">
      <alignment horizontal="center" vertical="center"/>
    </xf>
    <xf numFmtId="0" fontId="5" fillId="0" borderId="62" xfId="0" applyFont="1" applyBorder="1" applyAlignment="1" applyProtection="1">
      <alignment horizontal="left" vertical="center" wrapText="1"/>
      <protection hidden="1"/>
    </xf>
    <xf numFmtId="0" fontId="5" fillId="0" borderId="63" xfId="0" applyFont="1" applyBorder="1" applyAlignment="1" applyProtection="1">
      <alignment horizontal="left" vertical="center" wrapText="1"/>
      <protection hidden="1"/>
    </xf>
    <xf numFmtId="49" fontId="4" fillId="0" borderId="47" xfId="0" applyNumberFormat="1" applyFont="1" applyBorder="1" applyAlignment="1">
      <alignment horizontal="left" vertical="top" wrapText="1"/>
    </xf>
    <xf numFmtId="0" fontId="4" fillId="0" borderId="0" xfId="0" applyFont="1" applyAlignment="1">
      <alignment horizontal="left" vertical="center" wrapText="1"/>
    </xf>
    <xf numFmtId="0" fontId="4" fillId="0" borderId="8" xfId="0" applyFont="1" applyBorder="1" applyAlignment="1" applyProtection="1">
      <alignment horizontal="center" vertical="center"/>
      <protection hidden="1"/>
    </xf>
    <xf numFmtId="0" fontId="4" fillId="0" borderId="49" xfId="0" applyFont="1" applyBorder="1" applyAlignment="1" applyProtection="1">
      <alignment horizontal="center" vertical="center"/>
      <protection hidden="1"/>
    </xf>
    <xf numFmtId="0" fontId="4" fillId="0" borderId="38" xfId="0" applyFont="1" applyBorder="1" applyAlignment="1" applyProtection="1">
      <alignment horizontal="center" vertical="center"/>
      <protection hidden="1"/>
    </xf>
    <xf numFmtId="0" fontId="4" fillId="0" borderId="7" xfId="0" applyFont="1" applyBorder="1" applyAlignment="1">
      <alignment horizontal="center" vertical="center"/>
    </xf>
    <xf numFmtId="0" fontId="0" fillId="0" borderId="8" xfId="0" applyBorder="1" applyAlignment="1">
      <alignment horizontal="center" vertical="center"/>
    </xf>
    <xf numFmtId="0" fontId="0" fillId="0" borderId="30" xfId="0" applyBorder="1" applyAlignment="1">
      <alignment horizontal="center" vertical="center"/>
    </xf>
    <xf numFmtId="0" fontId="5" fillId="0" borderId="51" xfId="0" applyFont="1" applyBorder="1" applyAlignment="1" applyProtection="1">
      <alignment horizontal="left" vertical="center"/>
      <protection hidden="1"/>
    </xf>
    <xf numFmtId="0" fontId="5" fillId="0" borderId="52" xfId="0" applyFont="1" applyBorder="1" applyAlignment="1" applyProtection="1">
      <alignment horizontal="left" vertical="center"/>
      <protection hidden="1"/>
    </xf>
    <xf numFmtId="0" fontId="4" fillId="0" borderId="47" xfId="0" applyFont="1" applyBorder="1" applyAlignment="1">
      <alignment horizontal="left" vertical="center"/>
    </xf>
    <xf numFmtId="0" fontId="4" fillId="0" borderId="53" xfId="0" applyFont="1" applyBorder="1" applyAlignment="1">
      <alignment horizontal="left" vertical="center"/>
    </xf>
    <xf numFmtId="0" fontId="4" fillId="0" borderId="54" xfId="0" applyFont="1" applyBorder="1" applyAlignment="1">
      <alignment horizontal="left" vertical="center"/>
    </xf>
    <xf numFmtId="0" fontId="0" fillId="0" borderId="54" xfId="0" applyBorder="1" applyAlignment="1">
      <alignment horizontal="left" vertical="center"/>
    </xf>
    <xf numFmtId="0" fontId="4" fillId="0" borderId="53" xfId="0" applyFont="1" applyFill="1" applyBorder="1" applyAlignment="1">
      <alignment horizontal="left" vertical="center"/>
    </xf>
    <xf numFmtId="0" fontId="5" fillId="0" borderId="55" xfId="0" applyFont="1" applyBorder="1" applyAlignment="1" applyProtection="1">
      <alignment horizontal="left" vertical="center"/>
      <protection hidden="1"/>
    </xf>
    <xf numFmtId="0" fontId="5" fillId="0" borderId="56" xfId="0" applyFont="1" applyBorder="1" applyAlignment="1" applyProtection="1">
      <alignment horizontal="left" vertical="center"/>
      <protection hidden="1"/>
    </xf>
    <xf numFmtId="0" fontId="0" fillId="0" borderId="56" xfId="0" applyBorder="1" applyAlignment="1">
      <alignment horizontal="left" vertical="center"/>
    </xf>
    <xf numFmtId="0" fontId="0" fillId="0" borderId="0" xfId="0" applyAlignment="1">
      <alignment vertical="center" wrapText="1"/>
    </xf>
    <xf numFmtId="0" fontId="4" fillId="0" borderId="31" xfId="0" applyFont="1" applyBorder="1" applyAlignment="1" applyProtection="1">
      <alignment horizontal="left" vertical="center"/>
      <protection hidden="1"/>
    </xf>
    <xf numFmtId="0" fontId="4" fillId="0" borderId="32" xfId="0" applyFont="1" applyBorder="1" applyAlignment="1" applyProtection="1">
      <alignment horizontal="left" vertical="center"/>
      <protection hidden="1"/>
    </xf>
    <xf numFmtId="0" fontId="4" fillId="0" borderId="47" xfId="0" applyFont="1" applyBorder="1" applyAlignment="1" applyProtection="1">
      <alignment horizontal="left" vertical="top" wrapText="1" shrinkToFit="1"/>
      <protection hidden="1"/>
    </xf>
  </cellXfs>
  <cellStyles count="3">
    <cellStyle name="Hyperlink" xfId="2" builtinId="8" customBuiltin="1"/>
    <cellStyle name="Normal" xfId="0" builtinId="0"/>
    <cellStyle name="Percent" xfId="1" builtinId="5"/>
  </cellStyles>
  <dxfs count="475">
    <dxf>
      <font>
        <condense val="0"/>
        <extend val="0"/>
        <color indexed="9"/>
      </font>
    </dxf>
    <dxf>
      <font>
        <condense val="0"/>
        <extend val="0"/>
        <color indexed="9"/>
      </font>
    </dxf>
    <dxf>
      <font>
        <condense val="0"/>
        <extend val="0"/>
        <color indexed="9"/>
      </font>
    </dxf>
    <dxf>
      <font>
        <color theme="0"/>
      </font>
    </dxf>
    <dxf>
      <font>
        <color theme="0"/>
      </font>
    </dxf>
    <dxf>
      <font>
        <strike val="0"/>
        <color theme="0" tint="-0.249977111117893"/>
      </font>
      <fill>
        <patternFill patternType="none">
          <fgColor indexed="64"/>
          <bgColor indexed="65"/>
        </patternFill>
      </fill>
    </dxf>
    <dxf>
      <font>
        <condense val="0"/>
        <extend val="0"/>
        <color indexed="9"/>
      </font>
    </dxf>
    <dxf>
      <font>
        <strike val="0"/>
        <color theme="0" tint="-0.499984740745262"/>
      </font>
      <fill>
        <patternFill patternType="none">
          <fgColor indexed="64"/>
          <bgColor indexed="65"/>
        </patternFill>
      </fill>
    </dxf>
    <dxf>
      <fill>
        <patternFill>
          <bgColor theme="6" tint="0.59996337778862885"/>
        </patternFill>
      </fill>
    </dxf>
    <dxf>
      <font>
        <color theme="0" tint="-0.499984740745262"/>
      </font>
      <fill>
        <patternFill patternType="none">
          <fgColor indexed="64"/>
          <bgColor indexed="65"/>
        </patternFill>
      </fill>
    </dxf>
    <dxf>
      <fill>
        <patternFill>
          <bgColor theme="6" tint="0.59996337778862885"/>
        </patternFill>
      </fill>
    </dxf>
    <dxf>
      <font>
        <strike val="0"/>
        <color theme="0" tint="-0.499984740745262"/>
      </font>
      <fill>
        <patternFill patternType="none">
          <fgColor indexed="64"/>
          <bgColor indexed="65"/>
        </patternFill>
      </fill>
    </dxf>
    <dxf>
      <fill>
        <patternFill>
          <bgColor theme="6" tint="0.59996337778862885"/>
        </patternFill>
      </fill>
    </dxf>
    <dxf>
      <font>
        <strike val="0"/>
        <color theme="0" tint="-0.499984740745262"/>
      </font>
      <fill>
        <patternFill patternType="none">
          <fgColor indexed="64"/>
          <bgColor indexed="65"/>
        </patternFill>
      </fill>
    </dxf>
    <dxf>
      <fill>
        <patternFill>
          <bgColor theme="6" tint="0.59996337778862885"/>
        </patternFill>
      </fill>
    </dxf>
    <dxf>
      <font>
        <strike val="0"/>
        <color theme="1" tint="0.499984740745262"/>
      </font>
      <fill>
        <patternFill patternType="none">
          <fgColor indexed="64"/>
          <bgColor indexed="65"/>
        </patternFill>
      </fill>
    </dxf>
    <dxf>
      <font>
        <strike val="0"/>
        <color theme="0" tint="-0.499984740745262"/>
      </font>
      <fill>
        <patternFill patternType="none">
          <fgColor indexed="64"/>
          <bgColor indexed="65"/>
        </patternFill>
      </fill>
    </dxf>
    <dxf>
      <fill>
        <patternFill>
          <bgColor theme="6" tint="0.59996337778862885"/>
        </patternFill>
      </fill>
    </dxf>
    <dxf>
      <font>
        <color auto="1"/>
      </font>
      <fill>
        <patternFill>
          <bgColor theme="6" tint="0.59996337778862885"/>
        </patternFill>
      </fill>
    </dxf>
    <dxf>
      <font>
        <color theme="0" tint="-0.34998626667073579"/>
      </font>
      <fill>
        <patternFill patternType="none">
          <fgColor indexed="64"/>
          <bgColor indexed="65"/>
        </patternFill>
      </fill>
    </dxf>
    <dxf>
      <font>
        <b/>
        <i val="0"/>
        <strike val="0"/>
        <color rgb="FF008000"/>
      </font>
      <fill>
        <patternFill>
          <bgColor theme="6" tint="0.79998168889431442"/>
        </patternFill>
      </fill>
    </dxf>
    <dxf>
      <fill>
        <patternFill>
          <bgColor rgb="FFCCFFFF"/>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color rgb="FF008000"/>
      </font>
      <fill>
        <patternFill patternType="none">
          <bgColor indexed="65"/>
        </patternFill>
      </fill>
    </dxf>
    <dxf>
      <font>
        <color rgb="FFFF0000"/>
      </font>
    </dxf>
    <dxf>
      <font>
        <strike val="0"/>
        <color theme="0" tint="-0.249977111117893"/>
      </font>
      <fill>
        <patternFill patternType="none">
          <fgColor indexed="64"/>
          <bgColor indexed="65"/>
        </patternFill>
      </fill>
    </dxf>
    <dxf>
      <font>
        <b val="0"/>
        <i val="0"/>
        <color theme="1"/>
      </font>
      <fill>
        <patternFill>
          <bgColor rgb="FFCCFFFF"/>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b val="0"/>
        <i val="0"/>
        <color theme="1"/>
      </font>
      <fill>
        <patternFill>
          <bgColor rgb="FFCCFFFF"/>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font>
        <strike val="0"/>
        <color theme="0" tint="-0.499984740745262"/>
      </font>
      <fill>
        <patternFill patternType="none">
          <fgColor indexed="64"/>
          <bgColor indexed="65"/>
        </patternFill>
      </fill>
    </dxf>
    <dxf>
      <font>
        <color theme="0"/>
      </font>
    </dxf>
    <dxf>
      <font>
        <condense val="0"/>
        <extend val="0"/>
        <color indexed="9"/>
      </font>
    </dxf>
    <dxf>
      <font>
        <condense val="0"/>
        <extend val="0"/>
        <color indexed="9"/>
      </font>
    </dxf>
    <dxf>
      <font>
        <condense val="0"/>
        <extend val="0"/>
        <color indexed="9"/>
      </font>
    </dxf>
    <dxf>
      <font>
        <condense val="0"/>
        <extend val="0"/>
        <color indexed="9"/>
      </font>
    </dxf>
    <dxf>
      <fill>
        <patternFill>
          <bgColor theme="6" tint="0.59996337778862885"/>
        </patternFill>
      </fill>
    </dxf>
    <dxf>
      <font>
        <strike val="0"/>
        <color theme="0" tint="-0.499984740745262"/>
      </font>
      <fill>
        <patternFill patternType="none">
          <fgColor indexed="64"/>
          <bgColor indexed="65"/>
        </patternFill>
      </fill>
    </dxf>
    <dxf>
      <fill>
        <patternFill>
          <bgColor theme="6" tint="0.59996337778862885"/>
        </patternFill>
      </fill>
    </dxf>
    <dxf>
      <font>
        <color theme="0" tint="-0.499984740745262"/>
      </font>
      <fill>
        <patternFill patternType="none">
          <fgColor indexed="64"/>
          <bgColor indexed="65"/>
        </patternFill>
      </fill>
    </dxf>
    <dxf>
      <fill>
        <patternFill>
          <bgColor theme="6" tint="0.59996337778862885"/>
        </patternFill>
      </fill>
    </dxf>
    <dxf>
      <font>
        <strike val="0"/>
        <color theme="0" tint="-0.499984740745262"/>
      </font>
      <fill>
        <patternFill patternType="none">
          <fgColor indexed="64"/>
          <bgColor indexed="65"/>
        </patternFill>
      </fill>
    </dxf>
    <dxf>
      <fill>
        <patternFill>
          <bgColor theme="6" tint="0.59996337778862885"/>
        </patternFill>
      </fill>
    </dxf>
    <dxf>
      <font>
        <strike val="0"/>
        <color theme="0" tint="-0.499984740745262"/>
      </font>
      <fill>
        <patternFill patternType="none">
          <fgColor indexed="64"/>
          <bgColor indexed="65"/>
        </patternFill>
      </fill>
    </dxf>
    <dxf>
      <fill>
        <patternFill>
          <bgColor theme="6" tint="0.59996337778862885"/>
        </patternFill>
      </fill>
    </dxf>
    <dxf>
      <font>
        <strike val="0"/>
        <color theme="1" tint="0.499984740745262"/>
      </font>
      <fill>
        <patternFill patternType="none">
          <fgColor indexed="64"/>
          <bgColor indexed="65"/>
        </patternFill>
      </fill>
    </dxf>
    <dxf>
      <font>
        <strike val="0"/>
        <color theme="0" tint="-0.499984740745262"/>
      </font>
      <fill>
        <patternFill patternType="none">
          <fgColor indexed="64"/>
          <bgColor indexed="65"/>
        </patternFill>
      </fill>
    </dxf>
    <dxf>
      <fill>
        <patternFill>
          <bgColor theme="6" tint="0.59996337778862885"/>
        </patternFill>
      </fill>
    </dxf>
    <dxf>
      <font>
        <color theme="0" tint="-0.34998626667073579"/>
      </font>
      <fill>
        <patternFill patternType="none">
          <fgColor indexed="64"/>
          <bgColor indexed="65"/>
        </patternFill>
      </fill>
    </dxf>
    <dxf>
      <font>
        <b/>
        <i val="0"/>
        <condense val="0"/>
        <extend val="0"/>
        <color indexed="10"/>
      </font>
      <fill>
        <patternFill patternType="none">
          <bgColor indexed="65"/>
        </patternFill>
      </fill>
      <border>
        <left style="thin">
          <color indexed="55"/>
        </left>
        <right style="thin">
          <color indexed="55"/>
        </right>
        <top style="thin">
          <color indexed="55"/>
        </top>
        <bottom style="thin">
          <color indexed="55"/>
        </bottom>
      </border>
    </dxf>
    <dxf>
      <font>
        <b/>
        <i val="0"/>
        <color theme="6" tint="-0.499984740745262"/>
      </font>
      <fill>
        <patternFill>
          <bgColor theme="6" tint="0.59996337778862885"/>
        </patternFill>
      </fill>
    </dxf>
    <dxf>
      <font>
        <b/>
        <i val="0"/>
        <color theme="6" tint="-0.499984740745262"/>
      </font>
      <fill>
        <patternFill>
          <bgColor theme="6" tint="0.59996337778862885"/>
        </patternFill>
      </fill>
    </dxf>
    <dxf>
      <fill>
        <patternFill patternType="solid">
          <bgColor theme="9" tint="0.79998168889431442"/>
        </patternFill>
      </fill>
    </dxf>
    <dxf>
      <fill>
        <patternFill patternType="solid">
          <bgColor theme="9" tint="0.79998168889431442"/>
        </patternFill>
      </fill>
    </dxf>
    <dxf>
      <font>
        <b/>
        <i val="0"/>
        <strike val="0"/>
        <color rgb="FF008000"/>
      </font>
      <fill>
        <patternFill>
          <bgColor theme="6" tint="0.79998168889431442"/>
        </patternFill>
      </fill>
    </dxf>
    <dxf>
      <fill>
        <patternFill>
          <bgColor rgb="FFCCFFFF"/>
        </patternFill>
      </fill>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0" tint="-0.499984740745262"/>
      </font>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ndense val="0"/>
        <extend val="0"/>
        <color indexed="10"/>
      </font>
      <fill>
        <patternFill patternType="none">
          <bgColor indexed="65"/>
        </patternFill>
      </fill>
      <border>
        <left style="thin">
          <color indexed="55"/>
        </left>
        <right style="thin">
          <color indexed="55"/>
        </right>
        <top style="thin">
          <color indexed="55"/>
        </top>
        <bottom style="thin">
          <color indexed="55"/>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theme="0"/>
      </font>
      <fill>
        <patternFill patternType="none">
          <fgColor indexed="64"/>
          <bgColor indexed="65"/>
        </patternFill>
      </fill>
      <border>
        <left/>
        <right/>
        <top/>
        <bottom/>
      </border>
    </dxf>
    <dxf>
      <font>
        <b/>
        <i val="0"/>
        <condense val="0"/>
        <extend val="0"/>
        <color indexed="10"/>
      </font>
    </dxf>
    <dxf>
      <fill>
        <patternFill patternType="none">
          <bgColor indexed="65"/>
        </patternFill>
      </fill>
    </dxf>
    <dxf>
      <font>
        <b/>
        <i val="0"/>
        <condense val="0"/>
        <extend val="0"/>
        <color indexed="10"/>
      </font>
    </dxf>
    <dxf>
      <fill>
        <patternFill patternType="none">
          <bgColor indexed="65"/>
        </patternFill>
      </fill>
    </dxf>
    <dxf>
      <font>
        <b/>
        <i val="0"/>
        <condense val="0"/>
        <extend val="0"/>
        <color indexed="10"/>
      </font>
    </dxf>
    <dxf>
      <fill>
        <patternFill patternType="none">
          <bgColor indexed="65"/>
        </patternFill>
      </fill>
    </dxf>
    <dxf>
      <font>
        <b/>
        <i val="0"/>
        <color rgb="FFFF0000"/>
      </font>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89596590474734294"/>
        </c:manualLayout>
      </c:layout>
      <c:barChart>
        <c:barDir val="bar"/>
        <c:grouping val="stacked"/>
        <c:varyColors val="0"/>
        <c:ser>
          <c:idx val="0"/>
          <c:order val="0"/>
          <c:spPr>
            <a:solidFill>
              <a:srgbClr val="4F81BD"/>
            </a:solidFill>
            <a:ln w="25400">
              <a:noFill/>
            </a:ln>
          </c:spPr>
          <c:invertIfNegative val="0"/>
          <c:val>
            <c:numRef>
              <c:f>'3 QUAL criteria weight'!$D$9:$D$23</c:f>
              <c:numCache>
                <c:formatCode>General</c:formatCode>
                <c:ptCount val="15"/>
                <c:pt idx="0">
                  <c:v>100</c:v>
                </c:pt>
                <c:pt idx="1">
                  <c:v>70</c:v>
                </c:pt>
                <c:pt idx="2">
                  <c:v>50</c:v>
                </c:pt>
                <c:pt idx="3">
                  <c:v>50</c:v>
                </c:pt>
                <c:pt idx="4">
                  <c:v>40</c:v>
                </c:pt>
                <c:pt idx="5">
                  <c:v>40</c:v>
                </c:pt>
                <c:pt idx="6">
                  <c:v>36</c:v>
                </c:pt>
                <c:pt idx="7">
                  <c:v>35</c:v>
                </c:pt>
                <c:pt idx="8">
                  <c:v>34</c:v>
                </c:pt>
                <c:pt idx="9">
                  <c:v>30</c:v>
                </c:pt>
                <c:pt idx="10">
                  <c:v>25</c:v>
                </c:pt>
                <c:pt idx="11">
                  <c:v>20</c:v>
                </c:pt>
                <c:pt idx="12">
                  <c:v>15</c:v>
                </c:pt>
                <c:pt idx="13">
                  <c:v>10</c:v>
                </c:pt>
                <c:pt idx="14">
                  <c:v>5</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'3 QUAL criteria weight'!$C$9:$C$23</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0-188A-4F48-BE3A-B78954B5B0D1}"/>
            </c:ext>
          </c:extLst>
        </c:ser>
        <c:dLbls>
          <c:showLegendKey val="0"/>
          <c:showVal val="0"/>
          <c:showCatName val="0"/>
          <c:showSerName val="0"/>
          <c:showPercent val="0"/>
          <c:showBubbleSize val="0"/>
        </c:dLbls>
        <c:gapWidth val="75"/>
        <c:overlap val="100"/>
        <c:axId val="58665600"/>
        <c:axId val="58668544"/>
      </c:barChart>
      <c:catAx>
        <c:axId val="58665600"/>
        <c:scaling>
          <c:orientation val="maxMin"/>
        </c:scaling>
        <c:delete val="1"/>
        <c:axPos val="l"/>
        <c:numFmt formatCode="General" sourceLinked="1"/>
        <c:majorTickMark val="out"/>
        <c:minorTickMark val="none"/>
        <c:tickLblPos val="nextTo"/>
        <c:crossAx val="58668544"/>
        <c:crossesAt val="0"/>
        <c:auto val="1"/>
        <c:lblAlgn val="ctr"/>
        <c:lblOffset val="100"/>
        <c:noMultiLvlLbl val="0"/>
      </c:catAx>
      <c:valAx>
        <c:axId val="58668544"/>
        <c:scaling>
          <c:orientation val="minMax"/>
          <c:max val="100"/>
          <c:min val="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58665600"/>
        <c:crosses val="autoZero"/>
        <c:crossBetween val="between"/>
        <c:majorUnit val="10"/>
        <c:minorUnit val="2"/>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88382716611290602"/>
        </c:manualLayout>
      </c:layout>
      <c:barChart>
        <c:barDir val="bar"/>
        <c:grouping val="clustered"/>
        <c:varyColors val="0"/>
        <c:ser>
          <c:idx val="0"/>
          <c:order val="0"/>
          <c:spPr>
            <a:solidFill>
              <a:srgbClr val="4F81BD"/>
            </a:solidFill>
            <a:ln w="25400">
              <a:noFill/>
            </a:ln>
          </c:spPr>
          <c:invertIfNegative val="0"/>
          <c:val>
            <c:numRef>
              <c:f>'12 QUAL &amp; COMM results chart'!$D$11:$D$25</c:f>
              <c:numCache>
                <c:formatCode>General</c:formatCode>
                <c:ptCount val="15"/>
                <c:pt idx="0">
                  <c:v>100</c:v>
                </c:pt>
                <c:pt idx="1">
                  <c:v>70</c:v>
                </c:pt>
                <c:pt idx="2">
                  <c:v>50</c:v>
                </c:pt>
                <c:pt idx="3">
                  <c:v>50</c:v>
                </c:pt>
                <c:pt idx="4">
                  <c:v>40</c:v>
                </c:pt>
                <c:pt idx="5">
                  <c:v>40</c:v>
                </c:pt>
                <c:pt idx="6">
                  <c:v>36</c:v>
                </c:pt>
                <c:pt idx="7">
                  <c:v>35</c:v>
                </c:pt>
                <c:pt idx="8">
                  <c:v>34</c:v>
                </c:pt>
                <c:pt idx="9">
                  <c:v>30</c:v>
                </c:pt>
                <c:pt idx="10">
                  <c:v>25</c:v>
                </c:pt>
                <c:pt idx="11">
                  <c:v>20</c:v>
                </c:pt>
                <c:pt idx="12">
                  <c:v>15</c:v>
                </c:pt>
                <c:pt idx="13">
                  <c:v>10</c:v>
                </c:pt>
                <c:pt idx="14">
                  <c:v>5</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0-B779-4852-AEE0-0113E11DF939}"/>
            </c:ext>
          </c:extLst>
        </c:ser>
        <c:ser>
          <c:idx val="2"/>
          <c:order val="1"/>
          <c:spPr>
            <a:solidFill>
              <a:srgbClr val="17375E"/>
            </a:solidFill>
            <a:ln w="25400">
              <a:noFill/>
            </a:ln>
            <a:effectLst/>
          </c:spPr>
          <c:invertIfNegative val="0"/>
          <c:val>
            <c:numRef>
              <c:f>'12 QUAL &amp; COMM results chart'!$E$11:$E$25</c:f>
              <c:numCache>
                <c:formatCode>0</c:formatCode>
                <c:ptCount val="15"/>
                <c:pt idx="0">
                  <c:v>64</c:v>
                </c:pt>
                <c:pt idx="1">
                  <c:v>39.200000000000003</c:v>
                </c:pt>
                <c:pt idx="2">
                  <c:v>33.5</c:v>
                </c:pt>
                <c:pt idx="3">
                  <c:v>45</c:v>
                </c:pt>
                <c:pt idx="4">
                  <c:v>28</c:v>
                </c:pt>
                <c:pt idx="5">
                  <c:v>27.6</c:v>
                </c:pt>
                <c:pt idx="6">
                  <c:v>18</c:v>
                </c:pt>
                <c:pt idx="7">
                  <c:v>21</c:v>
                </c:pt>
                <c:pt idx="8">
                  <c:v>22.44</c:v>
                </c:pt>
                <c:pt idx="9">
                  <c:v>26.400000000000006</c:v>
                </c:pt>
                <c:pt idx="10">
                  <c:v>13.75</c:v>
                </c:pt>
                <c:pt idx="11">
                  <c:v>15.4</c:v>
                </c:pt>
                <c:pt idx="12">
                  <c:v>12</c:v>
                </c:pt>
                <c:pt idx="13">
                  <c:v>5</c:v>
                </c:pt>
                <c:pt idx="14">
                  <c:v>2.5</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1-B779-4852-AEE0-0113E11DF939}"/>
            </c:ext>
          </c:extLst>
        </c:ser>
        <c:dLbls>
          <c:showLegendKey val="0"/>
          <c:showVal val="0"/>
          <c:showCatName val="0"/>
          <c:showSerName val="0"/>
          <c:showPercent val="0"/>
          <c:showBubbleSize val="0"/>
        </c:dLbls>
        <c:gapWidth val="75"/>
        <c:overlap val="100"/>
        <c:axId val="61049472"/>
        <c:axId val="61055360"/>
      </c:barChart>
      <c:catAx>
        <c:axId val="61049472"/>
        <c:scaling>
          <c:orientation val="maxMin"/>
        </c:scaling>
        <c:delete val="1"/>
        <c:axPos val="l"/>
        <c:numFmt formatCode="General" sourceLinked="1"/>
        <c:majorTickMark val="out"/>
        <c:minorTickMark val="none"/>
        <c:tickLblPos val="nextTo"/>
        <c:crossAx val="61055360"/>
        <c:crosses val="autoZero"/>
        <c:auto val="1"/>
        <c:lblAlgn val="ctr"/>
        <c:lblOffset val="100"/>
        <c:noMultiLvlLbl val="0"/>
      </c:catAx>
      <c:valAx>
        <c:axId val="61055360"/>
        <c:scaling>
          <c:orientation val="minMax"/>
          <c:max val="10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61049472"/>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2183597273623301E-2"/>
          <c:y val="7.5144437973757E-2"/>
          <c:w val="0.91563219964511799"/>
          <c:h val="0.88053867061556301"/>
        </c:manualLayout>
      </c:layout>
      <c:barChart>
        <c:barDir val="bar"/>
        <c:grouping val="stacked"/>
        <c:varyColors val="0"/>
        <c:ser>
          <c:idx val="0"/>
          <c:order val="0"/>
          <c:spPr>
            <a:noFill/>
            <a:ln w="25400">
              <a:noFill/>
            </a:ln>
            <a:effectLst/>
          </c:spPr>
          <c:invertIfNegative val="0"/>
          <c:val>
            <c:numRef>
              <c:f>'12 QUAL &amp; COMM results chart'!$F$11:$F$25</c:f>
              <c:numCache>
                <c:formatCode>0.0</c:formatCode>
                <c:ptCount val="15"/>
                <c:pt idx="0">
                  <c:v>63.5</c:v>
                </c:pt>
                <c:pt idx="1">
                  <c:v>38.5</c:v>
                </c:pt>
                <c:pt idx="2">
                  <c:v>29.5</c:v>
                </c:pt>
                <c:pt idx="3">
                  <c:v>29.5</c:v>
                </c:pt>
                <c:pt idx="4">
                  <c:v>12.5</c:v>
                </c:pt>
                <c:pt idx="5">
                  <c:v>19.5</c:v>
                </c:pt>
                <c:pt idx="6">
                  <c:v>13.5</c:v>
                </c:pt>
                <c:pt idx="7">
                  <c:v>13.5</c:v>
                </c:pt>
                <c:pt idx="8">
                  <c:v>17.5</c:v>
                </c:pt>
                <c:pt idx="9">
                  <c:v>15.5</c:v>
                </c:pt>
                <c:pt idx="10">
                  <c:v>10.5</c:v>
                </c:pt>
                <c:pt idx="11">
                  <c:v>7.5</c:v>
                </c:pt>
                <c:pt idx="12">
                  <c:v>2.5</c:v>
                </c:pt>
                <c:pt idx="13">
                  <c:v>3.5</c:v>
                </c:pt>
                <c:pt idx="14">
                  <c:v>1.5</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0-266A-42C6-BDE0-FEFAACBBCC51}"/>
            </c:ext>
          </c:extLst>
        </c:ser>
        <c:ser>
          <c:idx val="2"/>
          <c:order val="1"/>
          <c:spPr>
            <a:solidFill>
              <a:srgbClr val="F79646"/>
            </a:solidFill>
            <a:ln w="25400">
              <a:noFill/>
            </a:ln>
          </c:spPr>
          <c:invertIfNegative val="0"/>
          <c:val>
            <c:numRef>
              <c:f>'12 QUAL &amp; COMM results chart'!$G$11:$G$25</c:f>
              <c:numCache>
                <c:formatCode>0</c:formatCode>
                <c:ptCount val="1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1-266A-42C6-BDE0-FEFAACBBCC51}"/>
            </c:ext>
          </c:extLst>
        </c:ser>
        <c:ser>
          <c:idx val="1"/>
          <c:order val="2"/>
          <c:spPr>
            <a:noFill/>
            <a:ln w="25400">
              <a:noFill/>
            </a:ln>
            <a:effectLst/>
          </c:spPr>
          <c:invertIfNegative val="0"/>
          <c:val>
            <c:numRef>
              <c:f>'12 QUAL &amp; COMM results chart'!$H$11:$H$25</c:f>
              <c:numCache>
                <c:formatCode>0</c:formatCode>
                <c:ptCount val="15"/>
                <c:pt idx="0">
                  <c:v>25</c:v>
                </c:pt>
                <c:pt idx="1">
                  <c:v>2</c:v>
                </c:pt>
                <c:pt idx="2">
                  <c:v>4</c:v>
                </c:pt>
                <c:pt idx="3">
                  <c:v>14</c:v>
                </c:pt>
                <c:pt idx="4">
                  <c:v>14</c:v>
                </c:pt>
                <c:pt idx="5">
                  <c:v>9</c:v>
                </c:pt>
                <c:pt idx="6">
                  <c:v>13</c:v>
                </c:pt>
                <c:pt idx="7">
                  <c:v>13</c:v>
                </c:pt>
                <c:pt idx="8">
                  <c:v>14</c:v>
                </c:pt>
                <c:pt idx="9">
                  <c:v>12</c:v>
                </c:pt>
                <c:pt idx="10">
                  <c:v>10</c:v>
                </c:pt>
                <c:pt idx="11">
                  <c:v>8</c:v>
                </c:pt>
                <c:pt idx="12">
                  <c:v>10</c:v>
                </c:pt>
                <c:pt idx="13">
                  <c:v>3</c:v>
                </c:pt>
                <c:pt idx="14">
                  <c:v>-1</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2-266A-42C6-BDE0-FEFAACBBCC51}"/>
            </c:ext>
          </c:extLst>
        </c:ser>
        <c:ser>
          <c:idx val="3"/>
          <c:order val="3"/>
          <c:spPr>
            <a:solidFill>
              <a:srgbClr val="9BBB59"/>
            </a:solidFill>
            <a:ln w="25400">
              <a:noFill/>
            </a:ln>
          </c:spPr>
          <c:invertIfNegative val="0"/>
          <c:val>
            <c:numRef>
              <c:f>'12 QUAL &amp; COMM results chart'!$J$11:$J$25</c:f>
              <c:numCache>
                <c:formatCode>0</c:formatCode>
                <c:ptCount val="1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3-266A-42C6-BDE0-FEFAACBBCC51}"/>
            </c:ext>
          </c:extLst>
        </c:ser>
        <c:dLbls>
          <c:showLegendKey val="0"/>
          <c:showVal val="0"/>
          <c:showCatName val="0"/>
          <c:showSerName val="0"/>
          <c:showPercent val="0"/>
          <c:showBubbleSize val="0"/>
        </c:dLbls>
        <c:gapWidth val="75"/>
        <c:overlap val="100"/>
        <c:axId val="60231040"/>
        <c:axId val="60232832"/>
      </c:barChart>
      <c:catAx>
        <c:axId val="60231040"/>
        <c:scaling>
          <c:orientation val="maxMin"/>
        </c:scaling>
        <c:delete val="1"/>
        <c:axPos val="l"/>
        <c:numFmt formatCode="General" sourceLinked="1"/>
        <c:majorTickMark val="out"/>
        <c:minorTickMark val="none"/>
        <c:tickLblPos val="nextTo"/>
        <c:crossAx val="60232832"/>
        <c:crosses val="autoZero"/>
        <c:auto val="1"/>
        <c:lblAlgn val="ctr"/>
        <c:lblOffset val="100"/>
        <c:noMultiLvlLbl val="0"/>
      </c:catAx>
      <c:valAx>
        <c:axId val="60232832"/>
        <c:scaling>
          <c:orientation val="minMax"/>
          <c:max val="100"/>
          <c:min val="0"/>
        </c:scaling>
        <c:delete val="1"/>
        <c:axPos val="t"/>
        <c:numFmt formatCode="0.0" sourceLinked="1"/>
        <c:majorTickMark val="out"/>
        <c:minorTickMark val="none"/>
        <c:tickLblPos val="nextTo"/>
        <c:crossAx val="60231040"/>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9028445615475893"/>
        </c:manualLayout>
      </c:layout>
      <c:barChart>
        <c:barDir val="bar"/>
        <c:grouping val="clustered"/>
        <c:varyColors val="0"/>
        <c:ser>
          <c:idx val="0"/>
          <c:order val="0"/>
          <c:spPr>
            <a:solidFill>
              <a:srgbClr val="4F81BD"/>
            </a:solidFill>
            <a:ln w="25400">
              <a:noFill/>
            </a:ln>
          </c:spPr>
          <c:invertIfNegative val="0"/>
          <c:val>
            <c:numRef>
              <c:f>'12 QUAL &amp; COMM results chart'!$I$6</c:f>
              <c:numCache>
                <c:formatCode>General</c:formatCode>
                <c:ptCount val="1"/>
                <c:pt idx="0">
                  <c:v>100</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0-DA22-4F9C-BA2B-9DF560FE30AA}"/>
            </c:ext>
          </c:extLst>
        </c:ser>
        <c:ser>
          <c:idx val="2"/>
          <c:order val="1"/>
          <c:spPr>
            <a:solidFill>
              <a:srgbClr val="17375E"/>
            </a:solidFill>
            <a:ln w="25400">
              <a:noFill/>
            </a:ln>
            <a:effectLst/>
          </c:spPr>
          <c:invertIfNegative val="0"/>
          <c:val>
            <c:numRef>
              <c:f>'12 QUAL &amp; COMM results chart'!$E$7</c:f>
              <c:numCache>
                <c:formatCode>General</c:formatCode>
                <c:ptCount val="1"/>
                <c:pt idx="0">
                  <c:v>97.99</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DA22-4F9C-BA2B-9DF560FE30AA}"/>
            </c:ext>
          </c:extLst>
        </c:ser>
        <c:dLbls>
          <c:showLegendKey val="0"/>
          <c:showVal val="0"/>
          <c:showCatName val="0"/>
          <c:showSerName val="0"/>
          <c:showPercent val="0"/>
          <c:showBubbleSize val="0"/>
        </c:dLbls>
        <c:gapWidth val="75"/>
        <c:overlap val="100"/>
        <c:axId val="60890496"/>
        <c:axId val="60896384"/>
      </c:barChart>
      <c:catAx>
        <c:axId val="60890496"/>
        <c:scaling>
          <c:orientation val="maxMin"/>
        </c:scaling>
        <c:delete val="1"/>
        <c:axPos val="l"/>
        <c:numFmt formatCode="General" sourceLinked="1"/>
        <c:majorTickMark val="out"/>
        <c:minorTickMark val="none"/>
        <c:tickLblPos val="nextTo"/>
        <c:crossAx val="60896384"/>
        <c:crosses val="autoZero"/>
        <c:auto val="1"/>
        <c:lblAlgn val="ctr"/>
        <c:lblOffset val="100"/>
        <c:noMultiLvlLbl val="0"/>
      </c:catAx>
      <c:valAx>
        <c:axId val="60896384"/>
        <c:scaling>
          <c:orientation val="minMax"/>
          <c:max val="100"/>
          <c:min val="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60890496"/>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2183597273623301E-2"/>
          <c:y val="7.5144437973757E-2"/>
          <c:w val="0.91563219964511799"/>
          <c:h val="0.57548155647647481"/>
        </c:manualLayout>
      </c:layout>
      <c:barChart>
        <c:barDir val="bar"/>
        <c:grouping val="stacked"/>
        <c:varyColors val="0"/>
        <c:ser>
          <c:idx val="0"/>
          <c:order val="0"/>
          <c:spPr>
            <a:noFill/>
            <a:ln w="25400">
              <a:noFill/>
            </a:ln>
            <a:effectLst/>
          </c:spPr>
          <c:invertIfNegative val="0"/>
          <c:val>
            <c:numRef>
              <c:f>'12 QUAL &amp; COMM results chart'!$F$7</c:f>
              <c:numCache>
                <c:formatCode>0.0</c:formatCode>
                <c:ptCount val="1"/>
                <c:pt idx="0">
                  <c:v>79.5</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0-350A-4712-9D81-4E91DF4E6CE1}"/>
            </c:ext>
          </c:extLst>
        </c:ser>
        <c:ser>
          <c:idx val="2"/>
          <c:order val="1"/>
          <c:spPr>
            <a:solidFill>
              <a:srgbClr val="F79646"/>
            </a:solidFill>
            <a:ln w="25400">
              <a:noFill/>
            </a:ln>
          </c:spPr>
          <c:invertIfNegative val="0"/>
          <c:val>
            <c:numRef>
              <c:f>'12 QUAL &amp; COMM results chart'!$G$7</c:f>
              <c:numCache>
                <c:formatCode>0</c:formatCode>
                <c:ptCount val="1"/>
                <c:pt idx="0">
                  <c:v>1</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350A-4712-9D81-4E91DF4E6CE1}"/>
            </c:ext>
          </c:extLst>
        </c:ser>
        <c:ser>
          <c:idx val="1"/>
          <c:order val="2"/>
          <c:spPr>
            <a:noFill/>
            <a:ln w="25400">
              <a:noFill/>
            </a:ln>
            <a:effectLst/>
          </c:spPr>
          <c:invertIfNegative val="0"/>
          <c:val>
            <c:numRef>
              <c:f>'12 QUAL &amp; COMM results chart'!$H$7</c:f>
              <c:numCache>
                <c:formatCode>0</c:formatCode>
                <c:ptCount val="1"/>
                <c:pt idx="0">
                  <c:v>16</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2-350A-4712-9D81-4E91DF4E6CE1}"/>
            </c:ext>
          </c:extLst>
        </c:ser>
        <c:ser>
          <c:idx val="3"/>
          <c:order val="3"/>
          <c:spPr>
            <a:solidFill>
              <a:srgbClr val="9BBB59"/>
            </a:solidFill>
            <a:ln w="25400">
              <a:noFill/>
            </a:ln>
          </c:spPr>
          <c:invertIfNegative val="0"/>
          <c:val>
            <c:numRef>
              <c:f>'12 QUAL &amp; COMM results chart'!$J$7</c:f>
              <c:numCache>
                <c:formatCode>0</c:formatCode>
                <c:ptCount val="1"/>
                <c:pt idx="0">
                  <c:v>1</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3-350A-4712-9D81-4E91DF4E6CE1}"/>
            </c:ext>
          </c:extLst>
        </c:ser>
        <c:dLbls>
          <c:showLegendKey val="0"/>
          <c:showVal val="0"/>
          <c:showCatName val="0"/>
          <c:showSerName val="0"/>
          <c:showPercent val="0"/>
          <c:showBubbleSize val="0"/>
        </c:dLbls>
        <c:gapWidth val="75"/>
        <c:overlap val="100"/>
        <c:axId val="60919808"/>
        <c:axId val="60921344"/>
      </c:barChart>
      <c:catAx>
        <c:axId val="60919808"/>
        <c:scaling>
          <c:orientation val="maxMin"/>
        </c:scaling>
        <c:delete val="1"/>
        <c:axPos val="l"/>
        <c:numFmt formatCode="General" sourceLinked="1"/>
        <c:majorTickMark val="out"/>
        <c:minorTickMark val="none"/>
        <c:tickLblPos val="nextTo"/>
        <c:crossAx val="60921344"/>
        <c:crosses val="autoZero"/>
        <c:auto val="1"/>
        <c:lblAlgn val="ctr"/>
        <c:lblOffset val="100"/>
        <c:noMultiLvlLbl val="0"/>
      </c:catAx>
      <c:valAx>
        <c:axId val="60921344"/>
        <c:scaling>
          <c:orientation val="minMax"/>
          <c:max val="100"/>
          <c:min val="0"/>
        </c:scaling>
        <c:delete val="1"/>
        <c:axPos val="t"/>
        <c:numFmt formatCode="0.0" sourceLinked="1"/>
        <c:majorTickMark val="out"/>
        <c:minorTickMark val="none"/>
        <c:tickLblPos val="nextTo"/>
        <c:crossAx val="60919808"/>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88382716611290602"/>
        </c:manualLayout>
      </c:layout>
      <c:barChart>
        <c:barDir val="bar"/>
        <c:grouping val="clustered"/>
        <c:varyColors val="0"/>
        <c:ser>
          <c:idx val="0"/>
          <c:order val="0"/>
          <c:spPr>
            <a:solidFill>
              <a:srgbClr val="4F81BD"/>
            </a:solidFill>
            <a:ln w="25400">
              <a:noFill/>
            </a:ln>
          </c:spPr>
          <c:invertIfNegative val="0"/>
          <c:val>
            <c:numRef>
              <c:f>'19 Final results chart'!$D$11:$D$25</c:f>
              <c:numCache>
                <c:formatCode>General</c:formatCode>
                <c:ptCount val="15"/>
                <c:pt idx="0">
                  <c:v>100</c:v>
                </c:pt>
                <c:pt idx="1">
                  <c:v>70</c:v>
                </c:pt>
                <c:pt idx="2">
                  <c:v>50</c:v>
                </c:pt>
                <c:pt idx="3">
                  <c:v>50</c:v>
                </c:pt>
                <c:pt idx="4">
                  <c:v>40</c:v>
                </c:pt>
                <c:pt idx="5">
                  <c:v>40</c:v>
                </c:pt>
                <c:pt idx="6">
                  <c:v>36</c:v>
                </c:pt>
                <c:pt idx="7">
                  <c:v>35</c:v>
                </c:pt>
                <c:pt idx="8">
                  <c:v>34</c:v>
                </c:pt>
                <c:pt idx="9">
                  <c:v>30</c:v>
                </c:pt>
                <c:pt idx="10">
                  <c:v>25</c:v>
                </c:pt>
                <c:pt idx="11">
                  <c:v>20</c:v>
                </c:pt>
                <c:pt idx="12">
                  <c:v>15</c:v>
                </c:pt>
                <c:pt idx="13">
                  <c:v>10</c:v>
                </c:pt>
                <c:pt idx="14">
                  <c:v>5</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0-5AD4-47FF-B5B2-B00A34BCFE80}"/>
            </c:ext>
          </c:extLst>
        </c:ser>
        <c:ser>
          <c:idx val="2"/>
          <c:order val="1"/>
          <c:spPr>
            <a:solidFill>
              <a:srgbClr val="17375E"/>
            </a:solidFill>
            <a:ln w="25400">
              <a:noFill/>
            </a:ln>
            <a:effectLst/>
          </c:spPr>
          <c:invertIfNegative val="0"/>
          <c:val>
            <c:numRef>
              <c:f>'19 Final results chart'!$E$11:$E$25</c:f>
              <c:numCache>
                <c:formatCode>0</c:formatCode>
                <c:ptCount val="15"/>
                <c:pt idx="0">
                  <c:v>87</c:v>
                </c:pt>
                <c:pt idx="1">
                  <c:v>60.9</c:v>
                </c:pt>
                <c:pt idx="2">
                  <c:v>22.5</c:v>
                </c:pt>
                <c:pt idx="3">
                  <c:v>39</c:v>
                </c:pt>
                <c:pt idx="4">
                  <c:v>25.6</c:v>
                </c:pt>
                <c:pt idx="5">
                  <c:v>0</c:v>
                </c:pt>
                <c:pt idx="6">
                  <c:v>0</c:v>
                </c:pt>
                <c:pt idx="7">
                  <c:v>0</c:v>
                </c:pt>
                <c:pt idx="8">
                  <c:v>0</c:v>
                </c:pt>
                <c:pt idx="9">
                  <c:v>0</c:v>
                </c:pt>
                <c:pt idx="10">
                  <c:v>0</c:v>
                </c:pt>
                <c:pt idx="11">
                  <c:v>0</c:v>
                </c:pt>
                <c:pt idx="12">
                  <c:v>0</c:v>
                </c:pt>
                <c:pt idx="13">
                  <c:v>5.2</c:v>
                </c:pt>
                <c:pt idx="14">
                  <c:v>0</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1-5AD4-47FF-B5B2-B00A34BCFE80}"/>
            </c:ext>
          </c:extLst>
        </c:ser>
        <c:dLbls>
          <c:showLegendKey val="0"/>
          <c:showVal val="0"/>
          <c:showCatName val="0"/>
          <c:showSerName val="0"/>
          <c:showPercent val="0"/>
          <c:showBubbleSize val="0"/>
        </c:dLbls>
        <c:gapWidth val="75"/>
        <c:overlap val="100"/>
        <c:axId val="61701504"/>
        <c:axId val="62104704"/>
      </c:barChart>
      <c:catAx>
        <c:axId val="61701504"/>
        <c:scaling>
          <c:orientation val="maxMin"/>
        </c:scaling>
        <c:delete val="1"/>
        <c:axPos val="l"/>
        <c:numFmt formatCode="General" sourceLinked="1"/>
        <c:majorTickMark val="out"/>
        <c:minorTickMark val="none"/>
        <c:tickLblPos val="nextTo"/>
        <c:crossAx val="62104704"/>
        <c:crosses val="autoZero"/>
        <c:auto val="1"/>
        <c:lblAlgn val="ctr"/>
        <c:lblOffset val="100"/>
        <c:noMultiLvlLbl val="0"/>
      </c:catAx>
      <c:valAx>
        <c:axId val="62104704"/>
        <c:scaling>
          <c:orientation val="minMax"/>
          <c:max val="10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61701504"/>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2183597273623301E-2"/>
          <c:y val="7.5144437973757E-2"/>
          <c:w val="0.91563219964511799"/>
          <c:h val="0.88053867061556301"/>
        </c:manualLayout>
      </c:layout>
      <c:barChart>
        <c:barDir val="bar"/>
        <c:grouping val="stacked"/>
        <c:varyColors val="0"/>
        <c:ser>
          <c:idx val="0"/>
          <c:order val="0"/>
          <c:spPr>
            <a:noFill/>
            <a:ln w="25400">
              <a:noFill/>
            </a:ln>
            <a:effectLst/>
          </c:spPr>
          <c:invertIfNegative val="0"/>
          <c:val>
            <c:numRef>
              <c:f>'19 Final results chart'!$F$11:$F$25</c:f>
              <c:numCache>
                <c:formatCode>0.0</c:formatCode>
                <c:ptCount val="15"/>
                <c:pt idx="0">
                  <c:v>66.5</c:v>
                </c:pt>
                <c:pt idx="1">
                  <c:v>27.5</c:v>
                </c:pt>
                <c:pt idx="2">
                  <c:v>21.5</c:v>
                </c:pt>
                <c:pt idx="3">
                  <c:v>29.5</c:v>
                </c:pt>
                <c:pt idx="4">
                  <c:v>17.5</c:v>
                </c:pt>
                <c:pt idx="5">
                  <c:v>0</c:v>
                </c:pt>
                <c:pt idx="6">
                  <c:v>0</c:v>
                </c:pt>
                <c:pt idx="7">
                  <c:v>0</c:v>
                </c:pt>
                <c:pt idx="8">
                  <c:v>0</c:v>
                </c:pt>
                <c:pt idx="9">
                  <c:v>0</c:v>
                </c:pt>
                <c:pt idx="10">
                  <c:v>0</c:v>
                </c:pt>
                <c:pt idx="11">
                  <c:v>0</c:v>
                </c:pt>
                <c:pt idx="12">
                  <c:v>0</c:v>
                </c:pt>
                <c:pt idx="13">
                  <c:v>4.5</c:v>
                </c:pt>
                <c:pt idx="14">
                  <c:v>0</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0-917E-4C5F-8678-6F40A9335220}"/>
            </c:ext>
          </c:extLst>
        </c:ser>
        <c:ser>
          <c:idx val="2"/>
          <c:order val="1"/>
          <c:spPr>
            <a:solidFill>
              <a:srgbClr val="F79646"/>
            </a:solidFill>
            <a:ln w="25400">
              <a:noFill/>
            </a:ln>
          </c:spPr>
          <c:invertIfNegative val="0"/>
          <c:val>
            <c:numRef>
              <c:f>'19 Final results chart'!$G$11:$G$25</c:f>
              <c:numCache>
                <c:formatCode>0</c:formatCode>
                <c:ptCount val="15"/>
                <c:pt idx="0">
                  <c:v>1</c:v>
                </c:pt>
                <c:pt idx="1">
                  <c:v>1</c:v>
                </c:pt>
                <c:pt idx="2">
                  <c:v>1</c:v>
                </c:pt>
                <c:pt idx="3">
                  <c:v>1</c:v>
                </c:pt>
                <c:pt idx="4">
                  <c:v>1</c:v>
                </c:pt>
                <c:pt idx="5">
                  <c:v>0</c:v>
                </c:pt>
                <c:pt idx="6">
                  <c:v>0</c:v>
                </c:pt>
                <c:pt idx="7">
                  <c:v>0</c:v>
                </c:pt>
                <c:pt idx="8">
                  <c:v>0</c:v>
                </c:pt>
                <c:pt idx="9">
                  <c:v>0</c:v>
                </c:pt>
                <c:pt idx="10">
                  <c:v>0</c:v>
                </c:pt>
                <c:pt idx="11">
                  <c:v>0</c:v>
                </c:pt>
                <c:pt idx="12">
                  <c:v>0</c:v>
                </c:pt>
                <c:pt idx="13">
                  <c:v>1</c:v>
                </c:pt>
                <c:pt idx="14">
                  <c:v>0</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1-917E-4C5F-8678-6F40A9335220}"/>
            </c:ext>
          </c:extLst>
        </c:ser>
        <c:ser>
          <c:idx val="1"/>
          <c:order val="2"/>
          <c:spPr>
            <a:noFill/>
            <a:ln w="25400">
              <a:noFill/>
            </a:ln>
            <a:effectLst/>
          </c:spPr>
          <c:invertIfNegative val="0"/>
          <c:val>
            <c:numRef>
              <c:f>'19 Final results chart'!$H$11:$H$25</c:f>
              <c:numCache>
                <c:formatCode>0</c:formatCode>
                <c:ptCount val="15"/>
                <c:pt idx="0">
                  <c:v>19</c:v>
                </c:pt>
                <c:pt idx="1">
                  <c:v>31</c:v>
                </c:pt>
                <c:pt idx="2">
                  <c:v>10</c:v>
                </c:pt>
                <c:pt idx="3">
                  <c:v>12</c:v>
                </c:pt>
                <c:pt idx="4">
                  <c:v>9</c:v>
                </c:pt>
                <c:pt idx="5">
                  <c:v>0</c:v>
                </c:pt>
                <c:pt idx="6">
                  <c:v>0</c:v>
                </c:pt>
                <c:pt idx="7">
                  <c:v>0</c:v>
                </c:pt>
                <c:pt idx="8">
                  <c:v>0</c:v>
                </c:pt>
                <c:pt idx="9">
                  <c:v>0</c:v>
                </c:pt>
                <c:pt idx="10">
                  <c:v>0</c:v>
                </c:pt>
                <c:pt idx="11">
                  <c:v>0</c:v>
                </c:pt>
                <c:pt idx="12">
                  <c:v>0</c:v>
                </c:pt>
                <c:pt idx="13">
                  <c:v>2</c:v>
                </c:pt>
                <c:pt idx="14">
                  <c:v>0</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2-917E-4C5F-8678-6F40A9335220}"/>
            </c:ext>
          </c:extLst>
        </c:ser>
        <c:ser>
          <c:idx val="3"/>
          <c:order val="3"/>
          <c:spPr>
            <a:solidFill>
              <a:srgbClr val="9BBB59"/>
            </a:solidFill>
            <a:ln w="25400">
              <a:noFill/>
            </a:ln>
          </c:spPr>
          <c:invertIfNegative val="0"/>
          <c:val>
            <c:numRef>
              <c:f>'19 Final results chart'!$J$11:$J$25</c:f>
              <c:numCache>
                <c:formatCode>0</c:formatCode>
                <c:ptCount val="15"/>
                <c:pt idx="0">
                  <c:v>1</c:v>
                </c:pt>
                <c:pt idx="1">
                  <c:v>1</c:v>
                </c:pt>
                <c:pt idx="2">
                  <c:v>1</c:v>
                </c:pt>
                <c:pt idx="3">
                  <c:v>1</c:v>
                </c:pt>
                <c:pt idx="4">
                  <c:v>1</c:v>
                </c:pt>
                <c:pt idx="5">
                  <c:v>0</c:v>
                </c:pt>
                <c:pt idx="6">
                  <c:v>0</c:v>
                </c:pt>
                <c:pt idx="7">
                  <c:v>0</c:v>
                </c:pt>
                <c:pt idx="8">
                  <c:v>0</c:v>
                </c:pt>
                <c:pt idx="9">
                  <c:v>0</c:v>
                </c:pt>
                <c:pt idx="10">
                  <c:v>0</c:v>
                </c:pt>
                <c:pt idx="11">
                  <c:v>0</c:v>
                </c:pt>
                <c:pt idx="12">
                  <c:v>0</c:v>
                </c:pt>
                <c:pt idx="13">
                  <c:v>1</c:v>
                </c:pt>
                <c:pt idx="14">
                  <c:v>0</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3-917E-4C5F-8678-6F40A9335220}"/>
            </c:ext>
          </c:extLst>
        </c:ser>
        <c:dLbls>
          <c:showLegendKey val="0"/>
          <c:showVal val="0"/>
          <c:showCatName val="0"/>
          <c:showSerName val="0"/>
          <c:showPercent val="0"/>
          <c:showBubbleSize val="0"/>
        </c:dLbls>
        <c:gapWidth val="75"/>
        <c:overlap val="100"/>
        <c:axId val="61409920"/>
        <c:axId val="61419904"/>
      </c:barChart>
      <c:catAx>
        <c:axId val="61409920"/>
        <c:scaling>
          <c:orientation val="maxMin"/>
        </c:scaling>
        <c:delete val="1"/>
        <c:axPos val="l"/>
        <c:numFmt formatCode="General" sourceLinked="1"/>
        <c:majorTickMark val="out"/>
        <c:minorTickMark val="none"/>
        <c:tickLblPos val="nextTo"/>
        <c:crossAx val="61419904"/>
        <c:crosses val="autoZero"/>
        <c:auto val="1"/>
        <c:lblAlgn val="ctr"/>
        <c:lblOffset val="100"/>
        <c:noMultiLvlLbl val="0"/>
      </c:catAx>
      <c:valAx>
        <c:axId val="61419904"/>
        <c:scaling>
          <c:orientation val="minMax"/>
          <c:max val="100"/>
          <c:min val="0"/>
        </c:scaling>
        <c:delete val="1"/>
        <c:axPos val="t"/>
        <c:numFmt formatCode="0.0" sourceLinked="1"/>
        <c:majorTickMark val="out"/>
        <c:minorTickMark val="none"/>
        <c:tickLblPos val="nextTo"/>
        <c:crossAx val="61409920"/>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9028445615475893"/>
        </c:manualLayout>
      </c:layout>
      <c:barChart>
        <c:barDir val="bar"/>
        <c:grouping val="clustered"/>
        <c:varyColors val="0"/>
        <c:ser>
          <c:idx val="0"/>
          <c:order val="0"/>
          <c:spPr>
            <a:solidFill>
              <a:srgbClr val="4F81BD"/>
            </a:solidFill>
            <a:ln w="25400">
              <a:noFill/>
            </a:ln>
          </c:spPr>
          <c:invertIfNegative val="0"/>
          <c:val>
            <c:numRef>
              <c:f>'19 Final results chart'!$I$6</c:f>
              <c:numCache>
                <c:formatCode>General</c:formatCode>
                <c:ptCount val="1"/>
                <c:pt idx="0">
                  <c:v>100</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0-E4F0-4199-89CE-8F3F71E76D80}"/>
            </c:ext>
          </c:extLst>
        </c:ser>
        <c:ser>
          <c:idx val="2"/>
          <c:order val="1"/>
          <c:spPr>
            <a:solidFill>
              <a:srgbClr val="17375E"/>
            </a:solidFill>
            <a:ln w="25400">
              <a:noFill/>
            </a:ln>
            <a:effectLst/>
          </c:spPr>
          <c:invertIfNegative val="0"/>
          <c:val>
            <c:numRef>
              <c:f>'19 Final results chart'!$E$7</c:f>
              <c:numCache>
                <c:formatCode>General</c:formatCode>
                <c:ptCount val="1"/>
                <c:pt idx="0">
                  <c:v>97.99</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E4F0-4199-89CE-8F3F71E76D80}"/>
            </c:ext>
          </c:extLst>
        </c:ser>
        <c:dLbls>
          <c:showLegendKey val="0"/>
          <c:showVal val="0"/>
          <c:showCatName val="0"/>
          <c:showSerName val="0"/>
          <c:showPercent val="0"/>
          <c:showBubbleSize val="0"/>
        </c:dLbls>
        <c:gapWidth val="75"/>
        <c:overlap val="100"/>
        <c:axId val="61731968"/>
        <c:axId val="61733504"/>
      </c:barChart>
      <c:catAx>
        <c:axId val="61731968"/>
        <c:scaling>
          <c:orientation val="maxMin"/>
        </c:scaling>
        <c:delete val="1"/>
        <c:axPos val="l"/>
        <c:numFmt formatCode="General" sourceLinked="1"/>
        <c:majorTickMark val="out"/>
        <c:minorTickMark val="none"/>
        <c:tickLblPos val="nextTo"/>
        <c:crossAx val="61733504"/>
        <c:crosses val="autoZero"/>
        <c:auto val="1"/>
        <c:lblAlgn val="ctr"/>
        <c:lblOffset val="100"/>
        <c:noMultiLvlLbl val="0"/>
      </c:catAx>
      <c:valAx>
        <c:axId val="61733504"/>
        <c:scaling>
          <c:orientation val="minMax"/>
          <c:max val="100"/>
          <c:min val="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61731968"/>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2183597273623301E-2"/>
          <c:y val="7.5144437973757E-2"/>
          <c:w val="0.91563219964511799"/>
          <c:h val="0.57548155647647481"/>
        </c:manualLayout>
      </c:layout>
      <c:barChart>
        <c:barDir val="bar"/>
        <c:grouping val="stacked"/>
        <c:varyColors val="0"/>
        <c:ser>
          <c:idx val="0"/>
          <c:order val="0"/>
          <c:spPr>
            <a:noFill/>
            <a:ln w="25400">
              <a:noFill/>
            </a:ln>
            <a:effectLst/>
          </c:spPr>
          <c:invertIfNegative val="0"/>
          <c:val>
            <c:numRef>
              <c:f>'19 Final results chart'!$F$7</c:f>
              <c:numCache>
                <c:formatCode>0.0</c:formatCode>
                <c:ptCount val="1"/>
                <c:pt idx="0">
                  <c:v>79.5</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0-100F-462C-8130-662E300BC062}"/>
            </c:ext>
          </c:extLst>
        </c:ser>
        <c:ser>
          <c:idx val="2"/>
          <c:order val="1"/>
          <c:spPr>
            <a:solidFill>
              <a:srgbClr val="F79646"/>
            </a:solidFill>
            <a:ln w="25400">
              <a:noFill/>
            </a:ln>
          </c:spPr>
          <c:invertIfNegative val="0"/>
          <c:val>
            <c:numRef>
              <c:f>'19 Final results chart'!$G$7</c:f>
              <c:numCache>
                <c:formatCode>0</c:formatCode>
                <c:ptCount val="1"/>
                <c:pt idx="0">
                  <c:v>1</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100F-462C-8130-662E300BC062}"/>
            </c:ext>
          </c:extLst>
        </c:ser>
        <c:ser>
          <c:idx val="1"/>
          <c:order val="2"/>
          <c:spPr>
            <a:noFill/>
            <a:ln w="25400">
              <a:noFill/>
            </a:ln>
            <a:effectLst/>
          </c:spPr>
          <c:invertIfNegative val="0"/>
          <c:val>
            <c:numRef>
              <c:f>'19 Final results chart'!$H$7</c:f>
              <c:numCache>
                <c:formatCode>0</c:formatCode>
                <c:ptCount val="1"/>
                <c:pt idx="0">
                  <c:v>16</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2-100F-462C-8130-662E300BC062}"/>
            </c:ext>
          </c:extLst>
        </c:ser>
        <c:ser>
          <c:idx val="3"/>
          <c:order val="3"/>
          <c:spPr>
            <a:solidFill>
              <a:srgbClr val="9BBB59"/>
            </a:solidFill>
            <a:ln w="25400">
              <a:noFill/>
            </a:ln>
          </c:spPr>
          <c:invertIfNegative val="0"/>
          <c:val>
            <c:numRef>
              <c:f>'19 Final results chart'!$J$7</c:f>
              <c:numCache>
                <c:formatCode>0</c:formatCode>
                <c:ptCount val="1"/>
                <c:pt idx="0">
                  <c:v>1</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3-100F-462C-8130-662E300BC062}"/>
            </c:ext>
          </c:extLst>
        </c:ser>
        <c:dLbls>
          <c:showLegendKey val="0"/>
          <c:showVal val="0"/>
          <c:showCatName val="0"/>
          <c:showSerName val="0"/>
          <c:showPercent val="0"/>
          <c:showBubbleSize val="0"/>
        </c:dLbls>
        <c:gapWidth val="75"/>
        <c:overlap val="100"/>
        <c:axId val="62740352"/>
        <c:axId val="62741888"/>
      </c:barChart>
      <c:catAx>
        <c:axId val="62740352"/>
        <c:scaling>
          <c:orientation val="maxMin"/>
        </c:scaling>
        <c:delete val="1"/>
        <c:axPos val="l"/>
        <c:numFmt formatCode="General" sourceLinked="1"/>
        <c:majorTickMark val="out"/>
        <c:minorTickMark val="none"/>
        <c:tickLblPos val="nextTo"/>
        <c:crossAx val="62741888"/>
        <c:crosses val="autoZero"/>
        <c:auto val="1"/>
        <c:lblAlgn val="ctr"/>
        <c:lblOffset val="100"/>
        <c:noMultiLvlLbl val="0"/>
      </c:catAx>
      <c:valAx>
        <c:axId val="62741888"/>
        <c:scaling>
          <c:orientation val="minMax"/>
          <c:max val="100"/>
          <c:min val="0"/>
        </c:scaling>
        <c:delete val="1"/>
        <c:axPos val="t"/>
        <c:numFmt formatCode="0.0" sourceLinked="1"/>
        <c:majorTickMark val="out"/>
        <c:minorTickMark val="none"/>
        <c:tickLblPos val="nextTo"/>
        <c:crossAx val="62740352"/>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orientation="portrait"/>
  </c:printSettings>
</c:chartSpace>
</file>

<file path=xl/ctrlProps/ctrlProp1.xml><?xml version="1.0" encoding="utf-8"?>
<formControlPr xmlns="http://schemas.microsoft.com/office/spreadsheetml/2009/9/main" objectType="CheckBox" checked="Checked" fmlaLink="$H$9" lockText="1" noThreeD="1"/>
</file>

<file path=xl/ctrlProps/ctrlProp2.xml><?xml version="1.0" encoding="utf-8"?>
<formControlPr xmlns="http://schemas.microsoft.com/office/spreadsheetml/2009/9/main" objectType="CheckBox" checked="Checked" fmlaLink="$H$11" lockText="1" noThreeD="1"/>
</file>

<file path=xl/ctrlProps/ctrlProp3.xml><?xml version="1.0" encoding="utf-8"?>
<formControlPr xmlns="http://schemas.microsoft.com/office/spreadsheetml/2009/9/main" objectType="CheckBox" checked="Checked" fmlaLink="$H$13" lockText="1" noThreeD="1"/>
</file>

<file path=xl/ctrlProps/ctrlProp4.xml><?xml version="1.0" encoding="utf-8"?>
<formControlPr xmlns="http://schemas.microsoft.com/office/spreadsheetml/2009/9/main" objectType="CheckBox" checked="Checked" fmlaLink="$H$15" lockText="1" noThreeD="1"/>
</file>

<file path=xl/ctrlProps/ctrlProp5.xml><?xml version="1.0" encoding="utf-8"?>
<formControlPr xmlns="http://schemas.microsoft.com/office/spreadsheetml/2009/9/main" objectType="CheckBox" checked="Checked" fmlaLink="$H$17" lockText="1" noThreeD="1"/>
</file>

<file path=xl/ctrlProps/ctrlProp6.xml><?xml version="1.0" encoding="utf-8"?>
<formControlPr xmlns="http://schemas.microsoft.com/office/spreadsheetml/2009/9/main" objectType="CheckBox" checked="Checked" fmlaLink="$H$19" lockText="1" noThreeD="1"/>
</file>

<file path=xl/ctrlProps/ctrlProp7.xml><?xml version="1.0" encoding="utf-8"?>
<formControlPr xmlns="http://schemas.microsoft.com/office/spreadsheetml/2009/9/main" objectType="CheckBox" checked="Checked" fmlaLink="$H$21" lockText="1" noThreeD="1"/>
</file>

<file path=xl/ctrlProps/ctrlProp8.xml><?xml version="1.0" encoding="utf-8"?>
<formControlPr xmlns="http://schemas.microsoft.com/office/spreadsheetml/2009/9/main" objectType="CheckBox" checked="Checked" fmlaLink="$H$23" lockText="1" noThreeD="1"/>
</file>

<file path=xl/ctrlProps/ctrlProp9.xml><?xml version="1.0" encoding="utf-8"?>
<formControlPr xmlns="http://schemas.microsoft.com/office/spreadsheetml/2009/9/main" objectType="CheckBox" checked="Checked" fmlaLink="$H$25" lockText="1" noThreeD="1"/>
</file>

<file path=xl/ctrlProps/ctrlProp10.xml><?xml version="1.0" encoding="utf-8"?>
<formControlPr xmlns="http://schemas.microsoft.com/office/spreadsheetml/2009/9/main" objectType="CheckBox" checked="Checked" fmlaLink="$H$27" lockText="1" noThreeD="1"/>
</file>

<file path=xl/ctrlProps/ctrlProp11.xml><?xml version="1.0" encoding="utf-8"?>
<formControlPr xmlns="http://schemas.microsoft.com/office/spreadsheetml/2009/9/main" objectType="CheckBox" checked="Checked" fmlaLink="$H$29" lockText="1" noThreeD="1"/>
</file>

<file path=xl/ctrlProps/ctrlProp12.xml><?xml version="1.0" encoding="utf-8"?>
<formControlPr xmlns="http://schemas.microsoft.com/office/spreadsheetml/2009/9/main" objectType="CheckBox" checked="Checked" fmlaLink="$H$31" lockText="1" noThreeD="1"/>
</file>

<file path=xl/ctrlProps/ctrlProp13.xml><?xml version="1.0" encoding="utf-8"?>
<formControlPr xmlns="http://schemas.microsoft.com/office/spreadsheetml/2009/9/main" objectType="CheckBox" checked="Checked" fmlaLink="$H$33" lockText="1" noThreeD="1"/>
</file>

<file path=xl/ctrlProps/ctrlProp14.xml><?xml version="1.0" encoding="utf-8"?>
<formControlPr xmlns="http://schemas.microsoft.com/office/spreadsheetml/2009/9/main" objectType="CheckBox" checked="Checked" fmlaLink="$H$35" lockText="1" noThreeD="1"/>
</file>

<file path=xl/ctrlProps/ctrlProp15.xml><?xml version="1.0" encoding="utf-8"?>
<formControlPr xmlns="http://schemas.microsoft.com/office/spreadsheetml/2009/9/main" objectType="CheckBox" checked="Checked" fmlaLink="$H$37" lockText="1" noThreeD="1"/>
</file>

<file path=xl/ctrlProps/ctrlProp16.xml><?xml version="1.0" encoding="utf-8"?>
<formControlPr xmlns="http://schemas.microsoft.com/office/spreadsheetml/2009/9/main" objectType="CheckBox" checked="Checked" fmlaLink="$E$7" lockText="1" noThreeD="1"/>
</file>

<file path=xl/ctrlProps/ctrlProp17.xml><?xml version="1.0" encoding="utf-8"?>
<formControlPr xmlns="http://schemas.microsoft.com/office/spreadsheetml/2009/9/main" objectType="CheckBox" checked="Checked" fmlaLink="$E$8" lockText="1" noThreeD="1"/>
</file>

<file path=xl/ctrlProps/ctrlProp18.xml><?xml version="1.0" encoding="utf-8"?>
<formControlPr xmlns="http://schemas.microsoft.com/office/spreadsheetml/2009/9/main" objectType="CheckBox" checked="Checked" fmlaLink="$E$9" lockText="1" noThreeD="1"/>
</file>

<file path=xl/ctrlProps/ctrlProp19.xml><?xml version="1.0" encoding="utf-8"?>
<formControlPr xmlns="http://schemas.microsoft.com/office/spreadsheetml/2009/9/main" objectType="CheckBox" checked="Checked" fmlaLink="$E$10" lockText="1" noThreeD="1"/>
</file>

<file path=xl/ctrlProps/ctrlProp20.xml><?xml version="1.0" encoding="utf-8"?>
<formControlPr xmlns="http://schemas.microsoft.com/office/spreadsheetml/2009/9/main" objectType="CheckBox" fmlaLink="$E$11" lockText="1" noThreeD="1"/>
</file>

<file path=xl/ctrlProps/ctrlProp21.xml><?xml version="1.0" encoding="utf-8"?>
<formControlPr xmlns="http://schemas.microsoft.com/office/spreadsheetml/2009/9/main" objectType="CheckBox" checked="Checked" fmlaLink="$E$12" lockText="1" noThreeD="1"/>
</file>

<file path=xl/ctrlProps/ctrlProp22.xml><?xml version="1.0" encoding="utf-8"?>
<formControlPr xmlns="http://schemas.microsoft.com/office/spreadsheetml/2009/9/main" objectType="CheckBox" checked="Checked" fmlaLink="$K$9" lockText="1" noThreeD="1"/>
</file>

<file path=xl/ctrlProps/ctrlProp23.xml><?xml version="1.0" encoding="utf-8"?>
<formControlPr xmlns="http://schemas.microsoft.com/office/spreadsheetml/2009/9/main" objectType="CheckBox" fmlaLink="$K$10" lockText="1" noThreeD="1"/>
</file>

<file path=xl/ctrlProps/ctrlProp24.xml><?xml version="1.0" encoding="utf-8"?>
<formControlPr xmlns="http://schemas.microsoft.com/office/spreadsheetml/2009/9/main" objectType="CheckBox" checked="Checked" fmlaLink="$K$11" lockText="1" noThreeD="1"/>
</file>

<file path=xl/ctrlProps/ctrlProp25.xml><?xml version="1.0" encoding="utf-8"?>
<formControlPr xmlns="http://schemas.microsoft.com/office/spreadsheetml/2009/9/main" objectType="CheckBox" checked="Checked" fmlaLink="$K$12" lockText="1" noThreeD="1"/>
</file>

<file path=xl/ctrlProps/ctrlProp26.xml><?xml version="1.0" encoding="utf-8"?>
<formControlPr xmlns="http://schemas.microsoft.com/office/spreadsheetml/2009/9/main" objectType="CheckBox" fmlaLink="$K$13" lockText="1" noThreeD="1"/>
</file>

<file path=xl/ctrlProps/ctrlProp27.xml><?xml version="1.0" encoding="utf-8"?>
<formControlPr xmlns="http://schemas.microsoft.com/office/spreadsheetml/2009/9/main" objectType="CheckBox" fmlaLink="$K$14" lockText="1" noThreeD="1"/>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8</xdr:row>
          <xdr:rowOff>28575</xdr:rowOff>
        </xdr:from>
        <xdr:to>
          <xdr:col>4</xdr:col>
          <xdr:colOff>47625</xdr:colOff>
          <xdr:row>8</xdr:row>
          <xdr:rowOff>238125</xdr:rowOff>
        </xdr:to>
        <xdr:sp macro="" textlink="">
          <xdr:nvSpPr>
            <xdr:cNvPr id="1044" name="Check Box 20" hidden="1">
              <a:extLst>
                <a:ext uri="{63B3BB69-23CF-44E3-9099-C40C66FF867C}">
                  <a14:compatExt spid="_x0000_s1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28575</xdr:rowOff>
        </xdr:from>
        <xdr:to>
          <xdr:col>4</xdr:col>
          <xdr:colOff>47625</xdr:colOff>
          <xdr:row>10</xdr:row>
          <xdr:rowOff>238125</xdr:rowOff>
        </xdr:to>
        <xdr:sp macro="" textlink="">
          <xdr:nvSpPr>
            <xdr:cNvPr id="1045" name="Check Box 21" hidden="1">
              <a:extLst>
                <a:ext uri="{63B3BB69-23CF-44E3-9099-C40C66FF867C}">
                  <a14:compatExt spid="_x0000_s1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28575</xdr:rowOff>
        </xdr:from>
        <xdr:to>
          <xdr:col>4</xdr:col>
          <xdr:colOff>47625</xdr:colOff>
          <xdr:row>12</xdr:row>
          <xdr:rowOff>238125</xdr:rowOff>
        </xdr:to>
        <xdr:sp macro="" textlink="">
          <xdr:nvSpPr>
            <xdr:cNvPr id="1046" name="Check Box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28575</xdr:rowOff>
        </xdr:from>
        <xdr:to>
          <xdr:col>4</xdr:col>
          <xdr:colOff>47625</xdr:colOff>
          <xdr:row>14</xdr:row>
          <xdr:rowOff>238125</xdr:rowOff>
        </xdr:to>
        <xdr:sp macro="" textlink="">
          <xdr:nvSpPr>
            <xdr:cNvPr id="1047" name="Check Box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28575</xdr:rowOff>
        </xdr:from>
        <xdr:to>
          <xdr:col>4</xdr:col>
          <xdr:colOff>47625</xdr:colOff>
          <xdr:row>16</xdr:row>
          <xdr:rowOff>238125</xdr:rowOff>
        </xdr:to>
        <xdr:sp macro="" textlink="">
          <xdr:nvSpPr>
            <xdr:cNvPr id="1048" name="Check Box 24" hidden="1">
              <a:extLst>
                <a:ext uri="{63B3BB69-23CF-44E3-9099-C40C66FF867C}">
                  <a14:compatExt spid="_x0000_s10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28575</xdr:rowOff>
        </xdr:from>
        <xdr:to>
          <xdr:col>4</xdr:col>
          <xdr:colOff>47625</xdr:colOff>
          <xdr:row>18</xdr:row>
          <xdr:rowOff>238125</xdr:rowOff>
        </xdr:to>
        <xdr:sp macro="" textlink="">
          <xdr:nvSpPr>
            <xdr:cNvPr id="1049" name="Check Box 25" hidden="1">
              <a:extLst>
                <a:ext uri="{63B3BB69-23CF-44E3-9099-C40C66FF867C}">
                  <a14:compatExt spid="_x0000_s1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28575</xdr:rowOff>
        </xdr:from>
        <xdr:to>
          <xdr:col>4</xdr:col>
          <xdr:colOff>47625</xdr:colOff>
          <xdr:row>20</xdr:row>
          <xdr:rowOff>238125</xdr:rowOff>
        </xdr:to>
        <xdr:sp macro="" textlink="">
          <xdr:nvSpPr>
            <xdr:cNvPr id="1050" name="Check Box 26" hidden="1">
              <a:extLst>
                <a:ext uri="{63B3BB69-23CF-44E3-9099-C40C66FF867C}">
                  <a14:compatExt spid="_x0000_s1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28575</xdr:rowOff>
        </xdr:from>
        <xdr:to>
          <xdr:col>4</xdr:col>
          <xdr:colOff>47625</xdr:colOff>
          <xdr:row>22</xdr:row>
          <xdr:rowOff>238125</xdr:rowOff>
        </xdr:to>
        <xdr:sp macro="" textlink="">
          <xdr:nvSpPr>
            <xdr:cNvPr id="1051" name="Check Box 27" hidden="1">
              <a:extLst>
                <a:ext uri="{63B3BB69-23CF-44E3-9099-C40C66FF867C}">
                  <a14:compatExt spid="_x0000_s1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28575</xdr:rowOff>
        </xdr:from>
        <xdr:to>
          <xdr:col>4</xdr:col>
          <xdr:colOff>47625</xdr:colOff>
          <xdr:row>24</xdr:row>
          <xdr:rowOff>238125</xdr:rowOff>
        </xdr:to>
        <xdr:sp macro="" textlink="">
          <xdr:nvSpPr>
            <xdr:cNvPr id="1052" name="Check Box 28" hidden="1">
              <a:extLst>
                <a:ext uri="{63B3BB69-23CF-44E3-9099-C40C66FF867C}">
                  <a14:compatExt spid="_x0000_s1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28575</xdr:rowOff>
        </xdr:from>
        <xdr:to>
          <xdr:col>4</xdr:col>
          <xdr:colOff>47625</xdr:colOff>
          <xdr:row>26</xdr:row>
          <xdr:rowOff>238125</xdr:rowOff>
        </xdr:to>
        <xdr:sp macro="" textlink="">
          <xdr:nvSpPr>
            <xdr:cNvPr id="1053" name="Check Box 29" hidden="1">
              <a:extLst>
                <a:ext uri="{63B3BB69-23CF-44E3-9099-C40C66FF867C}">
                  <a14:compatExt spid="_x0000_s1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28575</xdr:rowOff>
        </xdr:from>
        <xdr:to>
          <xdr:col>4</xdr:col>
          <xdr:colOff>47625</xdr:colOff>
          <xdr:row>28</xdr:row>
          <xdr:rowOff>238125</xdr:rowOff>
        </xdr:to>
        <xdr:sp macro="" textlink="">
          <xdr:nvSpPr>
            <xdr:cNvPr id="1054" name="Check Box 30" hidden="1">
              <a:extLst>
                <a:ext uri="{63B3BB69-23CF-44E3-9099-C40C66FF867C}">
                  <a14:compatExt spid="_x0000_s10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28575</xdr:rowOff>
        </xdr:from>
        <xdr:to>
          <xdr:col>4</xdr:col>
          <xdr:colOff>47625</xdr:colOff>
          <xdr:row>30</xdr:row>
          <xdr:rowOff>238125</xdr:rowOff>
        </xdr:to>
        <xdr:sp macro="" textlink="">
          <xdr:nvSpPr>
            <xdr:cNvPr id="1055" name="Check Box 31" hidden="1">
              <a:extLst>
                <a:ext uri="{63B3BB69-23CF-44E3-9099-C40C66FF867C}">
                  <a14:compatExt spid="_x0000_s10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28575</xdr:rowOff>
        </xdr:from>
        <xdr:to>
          <xdr:col>4</xdr:col>
          <xdr:colOff>47625</xdr:colOff>
          <xdr:row>32</xdr:row>
          <xdr:rowOff>238125</xdr:rowOff>
        </xdr:to>
        <xdr:sp macro="" textlink="">
          <xdr:nvSpPr>
            <xdr:cNvPr id="1056" name="Check Box 32" hidden="1">
              <a:extLst>
                <a:ext uri="{63B3BB69-23CF-44E3-9099-C40C66FF867C}">
                  <a14:compatExt spid="_x0000_s10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28575</xdr:rowOff>
        </xdr:from>
        <xdr:to>
          <xdr:col>4</xdr:col>
          <xdr:colOff>47625</xdr:colOff>
          <xdr:row>34</xdr:row>
          <xdr:rowOff>238125</xdr:rowOff>
        </xdr:to>
        <xdr:sp macro="" textlink="">
          <xdr:nvSpPr>
            <xdr:cNvPr id="1057" name="Check Box 33" hidden="1">
              <a:extLst>
                <a:ext uri="{63B3BB69-23CF-44E3-9099-C40C66FF867C}">
                  <a14:compatExt spid="_x0000_s10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28575</xdr:rowOff>
        </xdr:from>
        <xdr:to>
          <xdr:col>4</xdr:col>
          <xdr:colOff>47625</xdr:colOff>
          <xdr:row>36</xdr:row>
          <xdr:rowOff>238125</xdr:rowOff>
        </xdr:to>
        <xdr:sp macro="" textlink="">
          <xdr:nvSpPr>
            <xdr:cNvPr id="1058" name="Check Box 34" hidden="1">
              <a:extLst>
                <a:ext uri="{63B3BB69-23CF-44E3-9099-C40C66FF867C}">
                  <a14:compatExt spid="_x0000_s105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5</xdr:col>
      <xdr:colOff>165100</xdr:colOff>
      <xdr:row>5</xdr:row>
      <xdr:rowOff>71436</xdr:rowOff>
    </xdr:from>
    <xdr:to>
      <xdr:col>10</xdr:col>
      <xdr:colOff>469900</xdr:colOff>
      <xdr:row>24</xdr:row>
      <xdr:rowOff>0</xdr:rowOff>
    </xdr:to>
    <xdr:graphicFrame macro="">
      <xdr:nvGraphicFramePr>
        <xdr:cNvPr id="247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409575</xdr:colOff>
          <xdr:row>6</xdr:row>
          <xdr:rowOff>0</xdr:rowOff>
        </xdr:from>
        <xdr:to>
          <xdr:col>5</xdr:col>
          <xdr:colOff>180975</xdr:colOff>
          <xdr:row>6</xdr:row>
          <xdr:rowOff>228600</xdr:rowOff>
        </xdr:to>
        <xdr:sp macro="" textlink="">
          <xdr:nvSpPr>
            <xdr:cNvPr id="40961" name="Check Box 1" hidden="1">
              <a:extLst>
                <a:ext uri="{63B3BB69-23CF-44E3-9099-C40C66FF867C}">
                  <a14:compatExt spid="_x0000_s409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7</xdr:row>
          <xdr:rowOff>0</xdr:rowOff>
        </xdr:from>
        <xdr:to>
          <xdr:col>5</xdr:col>
          <xdr:colOff>180975</xdr:colOff>
          <xdr:row>7</xdr:row>
          <xdr:rowOff>228600</xdr:rowOff>
        </xdr:to>
        <xdr:sp macro="" textlink="">
          <xdr:nvSpPr>
            <xdr:cNvPr id="40962" name="Check Box 2" hidden="1">
              <a:extLst>
                <a:ext uri="{63B3BB69-23CF-44E3-9099-C40C66FF867C}">
                  <a14:compatExt spid="_x0000_s40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8</xdr:row>
          <xdr:rowOff>0</xdr:rowOff>
        </xdr:from>
        <xdr:to>
          <xdr:col>5</xdr:col>
          <xdr:colOff>180975</xdr:colOff>
          <xdr:row>8</xdr:row>
          <xdr:rowOff>228600</xdr:rowOff>
        </xdr:to>
        <xdr:sp macro="" textlink="">
          <xdr:nvSpPr>
            <xdr:cNvPr id="40963" name="Check Box 3" hidden="1">
              <a:extLst>
                <a:ext uri="{63B3BB69-23CF-44E3-9099-C40C66FF867C}">
                  <a14:compatExt spid="_x0000_s409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9</xdr:row>
          <xdr:rowOff>0</xdr:rowOff>
        </xdr:from>
        <xdr:to>
          <xdr:col>5</xdr:col>
          <xdr:colOff>180975</xdr:colOff>
          <xdr:row>9</xdr:row>
          <xdr:rowOff>228600</xdr:rowOff>
        </xdr:to>
        <xdr:sp macro="" textlink="">
          <xdr:nvSpPr>
            <xdr:cNvPr id="40964" name="Check Box 4" hidden="1">
              <a:extLst>
                <a:ext uri="{63B3BB69-23CF-44E3-9099-C40C66FF867C}">
                  <a14:compatExt spid="_x0000_s409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10</xdr:row>
          <xdr:rowOff>0</xdr:rowOff>
        </xdr:from>
        <xdr:to>
          <xdr:col>5</xdr:col>
          <xdr:colOff>180975</xdr:colOff>
          <xdr:row>10</xdr:row>
          <xdr:rowOff>228600</xdr:rowOff>
        </xdr:to>
        <xdr:sp macro="" textlink="">
          <xdr:nvSpPr>
            <xdr:cNvPr id="40965" name="Check Box 5" hidden="1">
              <a:extLst>
                <a:ext uri="{63B3BB69-23CF-44E3-9099-C40C66FF867C}">
                  <a14:compatExt spid="_x0000_s409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11</xdr:row>
          <xdr:rowOff>0</xdr:rowOff>
        </xdr:from>
        <xdr:to>
          <xdr:col>5</xdr:col>
          <xdr:colOff>180975</xdr:colOff>
          <xdr:row>11</xdr:row>
          <xdr:rowOff>228600</xdr:rowOff>
        </xdr:to>
        <xdr:sp macro="" textlink="">
          <xdr:nvSpPr>
            <xdr:cNvPr id="40966" name="Check Box 6" hidden="1">
              <a:extLst>
                <a:ext uri="{63B3BB69-23CF-44E3-9099-C40C66FF867C}">
                  <a14:compatExt spid="_x0000_s4096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390525</xdr:colOff>
          <xdr:row>8</xdr:row>
          <xdr:rowOff>28575</xdr:rowOff>
        </xdr:from>
        <xdr:to>
          <xdr:col>11</xdr:col>
          <xdr:colOff>0</xdr:colOff>
          <xdr:row>8</xdr:row>
          <xdr:rowOff>257175</xdr:rowOff>
        </xdr:to>
        <xdr:sp macro="" textlink="">
          <xdr:nvSpPr>
            <xdr:cNvPr id="4097" name="Check Box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390525</xdr:colOff>
          <xdr:row>9</xdr:row>
          <xdr:rowOff>28575</xdr:rowOff>
        </xdr:from>
        <xdr:to>
          <xdr:col>11</xdr:col>
          <xdr:colOff>0</xdr:colOff>
          <xdr:row>9</xdr:row>
          <xdr:rowOff>257175</xdr:rowOff>
        </xdr:to>
        <xdr:sp macro="" textlink="">
          <xdr:nvSpPr>
            <xdr:cNvPr id="4098" name="Check Box 2"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390525</xdr:colOff>
          <xdr:row>10</xdr:row>
          <xdr:rowOff>28575</xdr:rowOff>
        </xdr:from>
        <xdr:to>
          <xdr:col>11</xdr:col>
          <xdr:colOff>0</xdr:colOff>
          <xdr:row>10</xdr:row>
          <xdr:rowOff>257175</xdr:rowOff>
        </xdr:to>
        <xdr:sp macro="" textlink="">
          <xdr:nvSpPr>
            <xdr:cNvPr id="4099" name="Check Box 3" hidden="1">
              <a:extLst>
                <a:ext uri="{63B3BB69-23CF-44E3-9099-C40C66FF867C}">
                  <a14:compatExt spid="_x0000_s40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390525</xdr:colOff>
          <xdr:row>11</xdr:row>
          <xdr:rowOff>28575</xdr:rowOff>
        </xdr:from>
        <xdr:to>
          <xdr:col>11</xdr:col>
          <xdr:colOff>0</xdr:colOff>
          <xdr:row>11</xdr:row>
          <xdr:rowOff>257175</xdr:rowOff>
        </xdr:to>
        <xdr:sp macro="" textlink="">
          <xdr:nvSpPr>
            <xdr:cNvPr id="4100" name="Check Box 4" hidden="1">
              <a:extLst>
                <a:ext uri="{63B3BB69-23CF-44E3-9099-C40C66FF867C}">
                  <a14:compatExt spid="_x0000_s41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390525</xdr:colOff>
          <xdr:row>12</xdr:row>
          <xdr:rowOff>28575</xdr:rowOff>
        </xdr:from>
        <xdr:to>
          <xdr:col>11</xdr:col>
          <xdr:colOff>0</xdr:colOff>
          <xdr:row>12</xdr:row>
          <xdr:rowOff>257175</xdr:rowOff>
        </xdr:to>
        <xdr:sp macro="" textlink="">
          <xdr:nvSpPr>
            <xdr:cNvPr id="4101" name="Check Box 5" hidden="1">
              <a:extLst>
                <a:ext uri="{63B3BB69-23CF-44E3-9099-C40C66FF867C}">
                  <a14:compatExt spid="_x0000_s41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390525</xdr:colOff>
          <xdr:row>13</xdr:row>
          <xdr:rowOff>28575</xdr:rowOff>
        </xdr:from>
        <xdr:to>
          <xdr:col>11</xdr:col>
          <xdr:colOff>0</xdr:colOff>
          <xdr:row>13</xdr:row>
          <xdr:rowOff>257175</xdr:rowOff>
        </xdr:to>
        <xdr:sp macro="" textlink="">
          <xdr:nvSpPr>
            <xdr:cNvPr id="4102" name="Check Box 6" hidden="1">
              <a:extLst>
                <a:ext uri="{63B3BB69-23CF-44E3-9099-C40C66FF867C}">
                  <a14:compatExt spid="_x0000_s4102"/>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12</xdr:col>
      <xdr:colOff>114300</xdr:colOff>
      <xdr:row>8</xdr:row>
      <xdr:rowOff>2</xdr:rowOff>
    </xdr:from>
    <xdr:to>
      <xdr:col>17</xdr:col>
      <xdr:colOff>419100</xdr:colOff>
      <xdr:row>27</xdr:row>
      <xdr:rowOff>19051</xdr:rowOff>
    </xdr:to>
    <xdr:graphicFrame macro="">
      <xdr:nvGraphicFramePr>
        <xdr:cNvPr id="32107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109537</xdr:colOff>
      <xdr:row>7</xdr:row>
      <xdr:rowOff>261939</xdr:rowOff>
    </xdr:from>
    <xdr:to>
      <xdr:col>17</xdr:col>
      <xdr:colOff>465137</xdr:colOff>
      <xdr:row>27</xdr:row>
      <xdr:rowOff>38100</xdr:rowOff>
    </xdr:to>
    <xdr:graphicFrame macro="">
      <xdr:nvGraphicFramePr>
        <xdr:cNvPr id="32107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100013</xdr:colOff>
      <xdr:row>5</xdr:row>
      <xdr:rowOff>9526</xdr:rowOff>
    </xdr:from>
    <xdr:to>
      <xdr:col>17</xdr:col>
      <xdr:colOff>404814</xdr:colOff>
      <xdr:row>7</xdr:row>
      <xdr:rowOff>33337</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104775</xdr:colOff>
      <xdr:row>5</xdr:row>
      <xdr:rowOff>214312</xdr:rowOff>
    </xdr:from>
    <xdr:to>
      <xdr:col>17</xdr:col>
      <xdr:colOff>460376</xdr:colOff>
      <xdr:row>7</xdr:row>
      <xdr:rowOff>242887</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12</xdr:col>
      <xdr:colOff>114300</xdr:colOff>
      <xdr:row>7</xdr:row>
      <xdr:rowOff>114301</xdr:rowOff>
    </xdr:from>
    <xdr:to>
      <xdr:col>17</xdr:col>
      <xdr:colOff>419100</xdr:colOff>
      <xdr:row>27</xdr:row>
      <xdr:rowOff>61914</xdr:rowOff>
    </xdr:to>
    <xdr:graphicFrame macro="">
      <xdr:nvGraphicFramePr>
        <xdr:cNvPr id="2126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104775</xdr:colOff>
      <xdr:row>7</xdr:row>
      <xdr:rowOff>111125</xdr:rowOff>
    </xdr:from>
    <xdr:to>
      <xdr:col>17</xdr:col>
      <xdr:colOff>460375</xdr:colOff>
      <xdr:row>27</xdr:row>
      <xdr:rowOff>76200</xdr:rowOff>
    </xdr:to>
    <xdr:graphicFrame macro="">
      <xdr:nvGraphicFramePr>
        <xdr:cNvPr id="2126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109538</xdr:colOff>
      <xdr:row>5</xdr:row>
      <xdr:rowOff>0</xdr:rowOff>
    </xdr:from>
    <xdr:to>
      <xdr:col>17</xdr:col>
      <xdr:colOff>414339</xdr:colOff>
      <xdr:row>7</xdr:row>
      <xdr:rowOff>23811</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114300</xdr:colOff>
      <xdr:row>5</xdr:row>
      <xdr:rowOff>204786</xdr:rowOff>
    </xdr:from>
    <xdr:to>
      <xdr:col>17</xdr:col>
      <xdr:colOff>469901</xdr:colOff>
      <xdr:row>8</xdr:row>
      <xdr:rowOff>95249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19.x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 Id="rId9" Type="http://schemas.openxmlformats.org/officeDocument/2006/relationships/ctrlProp" Target="../ctrlProps/ctrlProp2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27.xml"/><Relationship Id="rId3" Type="http://schemas.openxmlformats.org/officeDocument/2006/relationships/ctrlProp" Target="../ctrlProps/ctrlProp22.xml"/><Relationship Id="rId7" Type="http://schemas.openxmlformats.org/officeDocument/2006/relationships/ctrlProp" Target="../ctrlProps/ctrlProp26.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81"/>
  <sheetViews>
    <sheetView showGridLines="0" tabSelected="1" workbookViewId="0">
      <selection activeCell="B19" sqref="B19"/>
    </sheetView>
  </sheetViews>
  <sheetFormatPr defaultRowHeight="12.75" x14ac:dyDescent="0.2"/>
  <cols>
    <col min="1" max="1" width="2" customWidth="1"/>
    <col min="2" max="2" width="86" customWidth="1"/>
    <col min="4" max="4" width="29.5" customWidth="1"/>
  </cols>
  <sheetData>
    <row r="2" spans="2:4" ht="55.15" customHeight="1" x14ac:dyDescent="0.2">
      <c r="B2" s="130" t="s">
        <v>100</v>
      </c>
      <c r="C2" s="130"/>
      <c r="D2" s="130"/>
    </row>
    <row r="3" spans="2:4" ht="51.75" customHeight="1" x14ac:dyDescent="0.2">
      <c r="B3" s="216" t="s">
        <v>185</v>
      </c>
      <c r="C3" s="130"/>
      <c r="D3" s="130"/>
    </row>
    <row r="5" spans="2:4" s="132" customFormat="1" ht="19.899999999999999" customHeight="1" x14ac:dyDescent="0.2">
      <c r="B5" s="204" t="s">
        <v>139</v>
      </c>
    </row>
    <row r="6" spans="2:4" ht="6.4" customHeight="1" x14ac:dyDescent="0.2"/>
    <row r="7" spans="2:4" ht="60" customHeight="1" x14ac:dyDescent="0.2">
      <c r="B7" s="203" t="s">
        <v>205</v>
      </c>
    </row>
    <row r="8" spans="2:4" ht="7.35" customHeight="1" x14ac:dyDescent="0.2"/>
    <row r="9" spans="2:4" s="132" customFormat="1" ht="20.45" customHeight="1" x14ac:dyDescent="0.2">
      <c r="B9" s="204" t="s">
        <v>157</v>
      </c>
    </row>
    <row r="10" spans="2:4" ht="6.4" customHeight="1" x14ac:dyDescent="0.2"/>
    <row r="11" spans="2:4" ht="60" customHeight="1" x14ac:dyDescent="0.2">
      <c r="B11" s="203" t="s">
        <v>192</v>
      </c>
    </row>
    <row r="12" spans="2:4" ht="7.35" customHeight="1" x14ac:dyDescent="0.2"/>
    <row r="13" spans="2:4" s="132" customFormat="1" ht="20.45" customHeight="1" x14ac:dyDescent="0.2">
      <c r="B13" s="204" t="s">
        <v>158</v>
      </c>
    </row>
    <row r="14" spans="2:4" ht="6.4" customHeight="1" x14ac:dyDescent="0.2"/>
    <row r="15" spans="2:4" ht="60" customHeight="1" x14ac:dyDescent="0.2">
      <c r="B15" s="203" t="s">
        <v>191</v>
      </c>
    </row>
    <row r="16" spans="2:4" ht="7.35" customHeight="1" x14ac:dyDescent="0.2"/>
    <row r="17" spans="2:2" s="132" customFormat="1" ht="20.45" customHeight="1" x14ac:dyDescent="0.2">
      <c r="B17" s="204" t="s">
        <v>159</v>
      </c>
    </row>
    <row r="18" spans="2:2" ht="6.4" customHeight="1" x14ac:dyDescent="0.2"/>
    <row r="19" spans="2:2" ht="60" customHeight="1" x14ac:dyDescent="0.2">
      <c r="B19" s="203" t="s">
        <v>166</v>
      </c>
    </row>
    <row r="20" spans="2:2" ht="7.35" customHeight="1" x14ac:dyDescent="0.2"/>
    <row r="21" spans="2:2" s="132" customFormat="1" ht="20.45" customHeight="1" x14ac:dyDescent="0.2">
      <c r="B21" s="204" t="s">
        <v>160</v>
      </c>
    </row>
    <row r="22" spans="2:2" ht="6.4" customHeight="1" x14ac:dyDescent="0.2"/>
    <row r="23" spans="2:2" ht="60" customHeight="1" x14ac:dyDescent="0.2">
      <c r="B23" s="203" t="s">
        <v>167</v>
      </c>
    </row>
    <row r="24" spans="2:2" ht="7.35" customHeight="1" x14ac:dyDescent="0.2"/>
    <row r="25" spans="2:2" s="172" customFormat="1" ht="20.45" customHeight="1" x14ac:dyDescent="0.2">
      <c r="B25" s="204" t="s">
        <v>161</v>
      </c>
    </row>
    <row r="26" spans="2:2" ht="6.4" customHeight="1" x14ac:dyDescent="0.2"/>
    <row r="27" spans="2:2" ht="60" customHeight="1" x14ac:dyDescent="0.2">
      <c r="B27" s="203" t="s">
        <v>182</v>
      </c>
    </row>
    <row r="28" spans="2:2" ht="7.35" customHeight="1" x14ac:dyDescent="0.2"/>
    <row r="29" spans="2:2" s="205" customFormat="1" ht="20.45" customHeight="1" x14ac:dyDescent="0.2">
      <c r="B29" s="207" t="s">
        <v>169</v>
      </c>
    </row>
    <row r="30" spans="2:2" ht="6.4" customHeight="1" x14ac:dyDescent="0.2"/>
    <row r="31" spans="2:2" ht="60" customHeight="1" x14ac:dyDescent="0.2">
      <c r="B31" s="203" t="s">
        <v>190</v>
      </c>
    </row>
    <row r="32" spans="2:2" ht="7.35" customHeight="1" x14ac:dyDescent="0.2"/>
    <row r="33" spans="2:2" s="205" customFormat="1" ht="20.45" customHeight="1" x14ac:dyDescent="0.2">
      <c r="B33" s="207" t="s">
        <v>170</v>
      </c>
    </row>
    <row r="34" spans="2:2" ht="6.4" customHeight="1" x14ac:dyDescent="0.2"/>
    <row r="35" spans="2:2" ht="60" customHeight="1" x14ac:dyDescent="0.2">
      <c r="B35" s="203" t="s">
        <v>171</v>
      </c>
    </row>
    <row r="36" spans="2:2" ht="7.35" customHeight="1" x14ac:dyDescent="0.2"/>
    <row r="37" spans="2:2" s="205" customFormat="1" ht="20.45" customHeight="1" x14ac:dyDescent="0.2">
      <c r="B37" s="207" t="s">
        <v>172</v>
      </c>
    </row>
    <row r="38" spans="2:2" ht="6.4" customHeight="1" x14ac:dyDescent="0.2"/>
    <row r="39" spans="2:2" ht="60" customHeight="1" x14ac:dyDescent="0.2">
      <c r="B39" s="203" t="s">
        <v>181</v>
      </c>
    </row>
    <row r="40" spans="2:2" ht="7.35" customHeight="1" x14ac:dyDescent="0.2"/>
    <row r="41" spans="2:2" s="205" customFormat="1" ht="20.45" customHeight="1" x14ac:dyDescent="0.2">
      <c r="B41" s="207" t="s">
        <v>187</v>
      </c>
    </row>
    <row r="42" spans="2:2" ht="6.4" customHeight="1" x14ac:dyDescent="0.2"/>
    <row r="43" spans="2:2" ht="60" customHeight="1" x14ac:dyDescent="0.2">
      <c r="B43" s="203" t="s">
        <v>206</v>
      </c>
    </row>
    <row r="44" spans="2:2" ht="7.35" customHeight="1" x14ac:dyDescent="0.2"/>
    <row r="45" spans="2:2" s="205" customFormat="1" ht="20.45" customHeight="1" x14ac:dyDescent="0.2">
      <c r="B45" s="207" t="s">
        <v>188</v>
      </c>
    </row>
    <row r="46" spans="2:2" ht="6.4" customHeight="1" x14ac:dyDescent="0.2"/>
    <row r="47" spans="2:2" ht="60" customHeight="1" x14ac:dyDescent="0.2">
      <c r="B47" s="203" t="s">
        <v>174</v>
      </c>
    </row>
    <row r="48" spans="2:2" ht="7.35" customHeight="1" x14ac:dyDescent="0.2"/>
    <row r="49" spans="2:2" s="205" customFormat="1" ht="20.45" customHeight="1" x14ac:dyDescent="0.2">
      <c r="B49" s="207" t="s">
        <v>202</v>
      </c>
    </row>
    <row r="50" spans="2:2" ht="6.4" customHeight="1" x14ac:dyDescent="0.2"/>
    <row r="51" spans="2:2" ht="60" customHeight="1" x14ac:dyDescent="0.2">
      <c r="B51" s="203" t="s">
        <v>186</v>
      </c>
    </row>
    <row r="52" spans="2:2" ht="7.35" customHeight="1" x14ac:dyDescent="0.2"/>
    <row r="53" spans="2:2" s="205" customFormat="1" ht="20.45" customHeight="1" x14ac:dyDescent="0.2">
      <c r="B53" s="207" t="s">
        <v>177</v>
      </c>
    </row>
    <row r="54" spans="2:2" ht="6.4" customHeight="1" x14ac:dyDescent="0.2"/>
    <row r="55" spans="2:2" ht="60" customHeight="1" x14ac:dyDescent="0.2">
      <c r="B55" s="203" t="s">
        <v>175</v>
      </c>
    </row>
    <row r="56" spans="2:2" ht="7.35" customHeight="1" x14ac:dyDescent="0.2"/>
    <row r="57" spans="2:2" s="205" customFormat="1" ht="20.45" customHeight="1" x14ac:dyDescent="0.2">
      <c r="B57" s="207" t="s">
        <v>176</v>
      </c>
    </row>
    <row r="58" spans="2:2" ht="6.4" customHeight="1" x14ac:dyDescent="0.2"/>
    <row r="59" spans="2:2" ht="60" customHeight="1" x14ac:dyDescent="0.2">
      <c r="B59" s="203" t="s">
        <v>189</v>
      </c>
    </row>
    <row r="60" spans="2:2" ht="7.35" customHeight="1" x14ac:dyDescent="0.2"/>
    <row r="61" spans="2:2" s="205" customFormat="1" ht="20.45" customHeight="1" x14ac:dyDescent="0.2">
      <c r="B61" s="207" t="s">
        <v>178</v>
      </c>
    </row>
    <row r="62" spans="2:2" ht="6.4" customHeight="1" x14ac:dyDescent="0.2"/>
    <row r="63" spans="2:2" ht="60" customHeight="1" x14ac:dyDescent="0.2">
      <c r="B63" s="203" t="s">
        <v>179</v>
      </c>
    </row>
    <row r="64" spans="2:2" ht="7.35" customHeight="1" x14ac:dyDescent="0.2"/>
    <row r="65" spans="2:2" s="205" customFormat="1" ht="20.45" customHeight="1" x14ac:dyDescent="0.2">
      <c r="B65" s="207" t="s">
        <v>183</v>
      </c>
    </row>
    <row r="66" spans="2:2" ht="6.4" customHeight="1" x14ac:dyDescent="0.2"/>
    <row r="67" spans="2:2" ht="60" customHeight="1" x14ac:dyDescent="0.2">
      <c r="B67" s="203" t="s">
        <v>171</v>
      </c>
    </row>
    <row r="68" spans="2:2" ht="7.35" customHeight="1" x14ac:dyDescent="0.2"/>
    <row r="69" spans="2:2" s="205" customFormat="1" ht="20.45" customHeight="1" x14ac:dyDescent="0.2">
      <c r="B69" s="207" t="s">
        <v>180</v>
      </c>
    </row>
    <row r="70" spans="2:2" ht="6.4" customHeight="1" x14ac:dyDescent="0.2"/>
    <row r="71" spans="2:2" ht="60" customHeight="1" x14ac:dyDescent="0.2">
      <c r="B71" s="203" t="s">
        <v>181</v>
      </c>
    </row>
    <row r="72" spans="2:2" ht="7.35" customHeight="1" x14ac:dyDescent="0.2"/>
    <row r="73" spans="2:2" s="205" customFormat="1" ht="20.45" customHeight="1" x14ac:dyDescent="0.2">
      <c r="B73" s="207" t="s">
        <v>208</v>
      </c>
    </row>
    <row r="74" spans="2:2" ht="6.4" customHeight="1" x14ac:dyDescent="0.2"/>
    <row r="75" spans="2:2" ht="60" customHeight="1" x14ac:dyDescent="0.2">
      <c r="B75" s="203" t="s">
        <v>184</v>
      </c>
    </row>
    <row r="76" spans="2:2" ht="7.35" customHeight="1" x14ac:dyDescent="0.2"/>
    <row r="77" spans="2:2" s="205" customFormat="1" ht="20.45" customHeight="1" x14ac:dyDescent="0.2">
      <c r="B77" s="207" t="s">
        <v>207</v>
      </c>
    </row>
    <row r="78" spans="2:2" ht="6.4" customHeight="1" x14ac:dyDescent="0.2"/>
    <row r="79" spans="2:2" ht="60" customHeight="1" x14ac:dyDescent="0.2">
      <c r="B79" s="203" t="s">
        <v>78</v>
      </c>
    </row>
    <row r="81" spans="2:2" x14ac:dyDescent="0.2">
      <c r="B81" s="125" t="s">
        <v>210</v>
      </c>
    </row>
  </sheetData>
  <hyperlinks>
    <hyperlink ref="B9" location="'2 QUAL criteria rank'!A1" display="2 QUAL criteria rank"/>
    <hyperlink ref="B13" location="'3 QUAL criteria weight'!A1" display="3 QUAL criteria weight"/>
    <hyperlink ref="B17" location="'4 QUAL criteria summary'!A1" display="4 QUAL criteria summary"/>
    <hyperlink ref="B21" location="'5 QUAL score sheet proforma'!A1" display="5 QUAL score sheet proforma"/>
    <hyperlink ref="B25" location="'6 QUAL PSCP submissions'!A1" display="6 QUAL PSCP submissions"/>
    <hyperlink ref="B5" location="'1 Scheme details'!A1" display="1 Scheme details"/>
    <hyperlink ref="B29" location="'7 QUAL submission score'!A1" display="7 QUAL submission score"/>
    <hyperlink ref="B33" location="'8 QUAL submission results'!A1" display="8 QUAL submission results"/>
    <hyperlink ref="B37" location="'9 QUAL results feedback'!A1" display="9 QUAL results feedback"/>
    <hyperlink ref="B41" location="'10 COMM PSCP score'!A1" display="10 Commercial PSCP score"/>
    <hyperlink ref="B45" location="'11 QUAL &amp; COMM score'!A1" display="11 Qualitative &amp; Commercial score"/>
    <hyperlink ref="B49" location="'12 QUAL &amp; COMM results chart'!A1" display="12 Qualitative results chart"/>
    <hyperlink ref="B53" location="'13 Interview criteria'!A1" display="13 Interview criteria"/>
    <hyperlink ref="B57" location="'14 Interview moderation sheet'!A1" display="14 Interview moderation sheet"/>
    <hyperlink ref="B61" location="'15 Interview moderation score'!A1" display="15 Interview moderation score"/>
    <hyperlink ref="B65" location="'16 Interview results'!A1" display="16 Interview results"/>
    <hyperlink ref="B69" location="'17 Interview results feedback'!A1" display="17 Interview results feedback"/>
    <hyperlink ref="B73" location="'18 Final score'!A1" display="18 Final score - Qualitative and commercial combined"/>
    <hyperlink ref="B77" location="'19 Final results chart'!A1" display="19 Final results chart - Qualitative and commercial combined for each PSCP"/>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34"/>
  <sheetViews>
    <sheetView showGridLines="0" workbookViewId="0">
      <selection activeCell="B3" sqref="B3:E3"/>
    </sheetView>
  </sheetViews>
  <sheetFormatPr defaultColWidth="10.75" defaultRowHeight="12.75" x14ac:dyDescent="0.2"/>
  <cols>
    <col min="1" max="1" width="2.375" style="8" customWidth="1"/>
    <col min="2" max="2" width="19.875" style="8" customWidth="1"/>
    <col min="3" max="3" width="6.25" style="8" customWidth="1"/>
    <col min="4" max="4" width="33.25" style="8" customWidth="1"/>
    <col min="5" max="5" width="31.125" style="8" customWidth="1"/>
    <col min="6" max="6" width="10.75" style="8"/>
    <col min="7" max="7" width="14" style="8" hidden="1" customWidth="1"/>
    <col min="8" max="16384" width="10.75" style="8"/>
  </cols>
  <sheetData>
    <row r="2" spans="2:7" ht="21.95" customHeight="1" x14ac:dyDescent="0.2">
      <c r="B2" s="254" t="s">
        <v>110</v>
      </c>
      <c r="C2" s="254"/>
      <c r="D2" s="254"/>
    </row>
    <row r="3" spans="2:7" s="135" customFormat="1" ht="38.450000000000003" customHeight="1" x14ac:dyDescent="0.2">
      <c r="B3" s="257" t="s">
        <v>140</v>
      </c>
      <c r="C3" s="257"/>
      <c r="D3" s="258"/>
      <c r="E3" s="258"/>
    </row>
    <row r="5" spans="2:7" ht="23.1" customHeight="1" x14ac:dyDescent="0.2">
      <c r="B5" s="31" t="s">
        <v>27</v>
      </c>
      <c r="C5" s="32"/>
      <c r="D5" s="32"/>
      <c r="E5" s="33"/>
    </row>
    <row r="6" spans="2:7" ht="6.75" customHeight="1" x14ac:dyDescent="0.2">
      <c r="B6" s="7"/>
      <c r="C6" s="7"/>
      <c r="D6" s="7"/>
      <c r="E6" s="7"/>
    </row>
    <row r="7" spans="2:7" ht="23.1" customHeight="1" x14ac:dyDescent="0.2">
      <c r="B7" s="250" t="s">
        <v>23</v>
      </c>
      <c r="C7" s="251"/>
      <c r="D7" s="252"/>
      <c r="E7" s="260"/>
    </row>
    <row r="8" spans="2:7" ht="23.1" customHeight="1" x14ac:dyDescent="0.2">
      <c r="B8" s="250" t="s">
        <v>22</v>
      </c>
      <c r="C8" s="251"/>
      <c r="D8" s="255" t="s">
        <v>79</v>
      </c>
      <c r="E8" s="256"/>
    </row>
    <row r="9" spans="2:7" ht="23.1" customHeight="1" x14ac:dyDescent="0.2">
      <c r="B9" s="250" t="s">
        <v>24</v>
      </c>
      <c r="C9" s="251"/>
      <c r="D9" s="255"/>
      <c r="E9" s="256"/>
    </row>
    <row r="10" spans="2:7" ht="23.1" customHeight="1" x14ac:dyDescent="0.2">
      <c r="B10" s="250" t="s">
        <v>99</v>
      </c>
      <c r="C10" s="251"/>
      <c r="D10" s="255"/>
      <c r="E10" s="256"/>
    </row>
    <row r="11" spans="2:7" ht="28.5" customHeight="1" x14ac:dyDescent="0.2">
      <c r="B11" s="206" t="s">
        <v>141</v>
      </c>
      <c r="C11" s="127"/>
      <c r="D11" s="255" t="s">
        <v>109</v>
      </c>
      <c r="E11" s="256"/>
    </row>
    <row r="12" spans="2:7" ht="23.1" customHeight="1" x14ac:dyDescent="0.2">
      <c r="B12" s="250" t="s">
        <v>101</v>
      </c>
      <c r="C12" s="251"/>
      <c r="D12" s="255"/>
      <c r="E12" s="256"/>
    </row>
    <row r="13" spans="2:7" ht="23.1" customHeight="1" x14ac:dyDescent="0.2">
      <c r="B13" s="7"/>
      <c r="C13" s="7"/>
      <c r="D13" s="7"/>
      <c r="E13" s="7"/>
    </row>
    <row r="14" spans="2:7" ht="23.1" customHeight="1" x14ac:dyDescent="0.2">
      <c r="B14" s="31" t="s">
        <v>25</v>
      </c>
      <c r="C14" s="32"/>
      <c r="D14" s="32"/>
      <c r="E14" s="33"/>
    </row>
    <row r="15" spans="2:7" ht="6.75" customHeight="1" x14ac:dyDescent="0.2">
      <c r="B15" s="7"/>
      <c r="C15" s="7"/>
      <c r="D15" s="7"/>
      <c r="E15" s="7"/>
    </row>
    <row r="16" spans="2:7" ht="23.1" customHeight="1" x14ac:dyDescent="0.2">
      <c r="B16" s="250" t="s">
        <v>29</v>
      </c>
      <c r="C16" s="259"/>
      <c r="D16" s="3" t="s">
        <v>26</v>
      </c>
      <c r="E16" s="3" t="s">
        <v>28</v>
      </c>
      <c r="G16" s="134" t="s">
        <v>109</v>
      </c>
    </row>
    <row r="17" spans="2:7" ht="23.1" customHeight="1" x14ac:dyDescent="0.2">
      <c r="B17" s="252"/>
      <c r="C17" s="253"/>
      <c r="D17" s="50"/>
      <c r="E17" s="50"/>
      <c r="G17" s="134" t="s">
        <v>102</v>
      </c>
    </row>
    <row r="18" spans="2:7" ht="23.1" customHeight="1" x14ac:dyDescent="0.2">
      <c r="B18" s="252"/>
      <c r="C18" s="253"/>
      <c r="D18" s="50"/>
      <c r="E18" s="50"/>
      <c r="G18" s="134" t="s">
        <v>103</v>
      </c>
    </row>
    <row r="19" spans="2:7" ht="23.1" customHeight="1" x14ac:dyDescent="0.2">
      <c r="B19" s="252"/>
      <c r="C19" s="253"/>
      <c r="D19" s="50"/>
      <c r="E19" s="50"/>
      <c r="G19" s="134" t="s">
        <v>104</v>
      </c>
    </row>
    <row r="20" spans="2:7" ht="23.1" customHeight="1" x14ac:dyDescent="0.2">
      <c r="B20" s="252"/>
      <c r="C20" s="253"/>
      <c r="D20" s="50"/>
      <c r="E20" s="50"/>
      <c r="G20" s="134" t="s">
        <v>105</v>
      </c>
    </row>
    <row r="21" spans="2:7" ht="23.1" customHeight="1" x14ac:dyDescent="0.2">
      <c r="B21" s="252"/>
      <c r="C21" s="253"/>
      <c r="D21" s="50"/>
      <c r="E21" s="50"/>
      <c r="G21" s="134" t="s">
        <v>106</v>
      </c>
    </row>
    <row r="22" spans="2:7" ht="23.1" customHeight="1" x14ac:dyDescent="0.2">
      <c r="B22" s="252"/>
      <c r="C22" s="253"/>
      <c r="D22" s="50"/>
      <c r="E22" s="50"/>
      <c r="G22" s="134" t="s">
        <v>107</v>
      </c>
    </row>
    <row r="23" spans="2:7" ht="23.1" customHeight="1" x14ac:dyDescent="0.2">
      <c r="B23" s="252"/>
      <c r="C23" s="253"/>
      <c r="D23" s="50"/>
      <c r="E23" s="50"/>
      <c r="G23" s="134" t="s">
        <v>108</v>
      </c>
    </row>
    <row r="24" spans="2:7" ht="23.1" customHeight="1" x14ac:dyDescent="0.2">
      <c r="B24" s="252"/>
      <c r="C24" s="253"/>
      <c r="D24" s="50"/>
      <c r="E24" s="50"/>
    </row>
    <row r="25" spans="2:7" ht="23.1" customHeight="1" x14ac:dyDescent="0.2">
      <c r="B25" s="252"/>
      <c r="C25" s="253"/>
      <c r="D25" s="50"/>
      <c r="E25" s="50"/>
    </row>
    <row r="26" spans="2:7" ht="23.1" customHeight="1" x14ac:dyDescent="0.2">
      <c r="B26" s="252"/>
      <c r="C26" s="253"/>
      <c r="D26" s="50"/>
      <c r="E26" s="50"/>
    </row>
    <row r="27" spans="2:7" ht="23.1" customHeight="1" x14ac:dyDescent="0.2">
      <c r="B27" s="252"/>
      <c r="C27" s="253"/>
      <c r="D27" s="50"/>
      <c r="E27" s="50"/>
    </row>
    <row r="28" spans="2:7" ht="23.1" customHeight="1" x14ac:dyDescent="0.2">
      <c r="B28" s="252"/>
      <c r="C28" s="253"/>
      <c r="D28" s="50"/>
      <c r="E28" s="50"/>
    </row>
    <row r="29" spans="2:7" ht="23.1" customHeight="1" x14ac:dyDescent="0.2">
      <c r="B29" s="252"/>
      <c r="C29" s="253"/>
      <c r="D29" s="50"/>
      <c r="E29" s="50"/>
    </row>
    <row r="30" spans="2:7" ht="23.1" customHeight="1" x14ac:dyDescent="0.2">
      <c r="B30" s="252"/>
      <c r="C30" s="253"/>
      <c r="D30" s="50"/>
      <c r="E30" s="50"/>
    </row>
    <row r="31" spans="2:7" ht="23.1" customHeight="1" x14ac:dyDescent="0.2">
      <c r="B31" s="252"/>
      <c r="C31" s="253"/>
      <c r="D31" s="50"/>
      <c r="E31" s="50"/>
    </row>
    <row r="32" spans="2:7" ht="23.1" customHeight="1" x14ac:dyDescent="0.2">
      <c r="B32" s="7"/>
      <c r="C32" s="7"/>
      <c r="D32" s="7"/>
      <c r="E32" s="7"/>
    </row>
    <row r="33" spans="2:5" ht="23.1" customHeight="1" x14ac:dyDescent="0.2">
      <c r="C33" s="7"/>
      <c r="D33" s="7"/>
      <c r="E33" s="7"/>
    </row>
    <row r="34" spans="2:5" ht="23.1" customHeight="1" x14ac:dyDescent="0.2">
      <c r="B34" s="7"/>
      <c r="C34" s="7"/>
      <c r="D34" s="7"/>
      <c r="E34" s="7"/>
    </row>
  </sheetData>
  <sheetProtection algorithmName="SHA-512" hashValue="o5+iCpNg0taAckXbnzKVUpzp+r8RRl1v/Z3wxZIGoE+2is2UlJW4ihEhh2QttY02/iH9JDGAq9rsm/h79PWFdg==" saltValue="qNWwbsmCtbcPD1L4uHFTbA==" spinCount="100000" sheet="1" objects="1" scenarios="1"/>
  <mergeCells count="29">
    <mergeCell ref="B2:D2"/>
    <mergeCell ref="D11:E11"/>
    <mergeCell ref="B18:C18"/>
    <mergeCell ref="B19:C19"/>
    <mergeCell ref="B3:E3"/>
    <mergeCell ref="B16:C16"/>
    <mergeCell ref="B17:C17"/>
    <mergeCell ref="D12:E12"/>
    <mergeCell ref="B7:C7"/>
    <mergeCell ref="B8:C8"/>
    <mergeCell ref="B9:C9"/>
    <mergeCell ref="D7:E7"/>
    <mergeCell ref="D8:E8"/>
    <mergeCell ref="D9:E9"/>
    <mergeCell ref="D10:E10"/>
    <mergeCell ref="B10:C10"/>
    <mergeCell ref="B12:C12"/>
    <mergeCell ref="B28:C28"/>
    <mergeCell ref="B29:C29"/>
    <mergeCell ref="B30:C30"/>
    <mergeCell ref="B31:C31"/>
    <mergeCell ref="B26:C26"/>
    <mergeCell ref="B27:C27"/>
    <mergeCell ref="B24:C24"/>
    <mergeCell ref="B25:C25"/>
    <mergeCell ref="B20:C20"/>
    <mergeCell ref="B21:C21"/>
    <mergeCell ref="B22:C22"/>
    <mergeCell ref="B23:C23"/>
  </mergeCells>
  <phoneticPr fontId="3" type="noConversion"/>
  <dataValidations count="1">
    <dataValidation type="list" allowBlank="1" showInputMessage="1" showErrorMessage="1" sqref="D11:E11">
      <formula1>$G$16:$G$23</formula1>
    </dataValidation>
  </dataValidations>
  <pageMargins left="0.75000000000000011" right="0.75000000000000011" top="1" bottom="1" header="0.5" footer="0.5"/>
  <pageSetup paperSize="10" scale="80" orientation="portrait" horizontalDpi="4294967292" verticalDpi="4294967292" r:id="rId1"/>
  <extLst>
    <ext xmlns:mx="http://schemas.microsoft.com/office/mac/excel/2008/main" uri="{64002731-A6B0-56B0-2670-7721B7C09600}">
      <mx:PLV Mode="0" OnePage="0" WScale="10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pageSetUpPr fitToPage="1"/>
  </sheetPr>
  <dimension ref="B2:H64"/>
  <sheetViews>
    <sheetView showGridLines="0" workbookViewId="0">
      <selection activeCell="B3" sqref="B3:E3"/>
    </sheetView>
  </sheetViews>
  <sheetFormatPr defaultColWidth="10.75" defaultRowHeight="12.75" outlineLevelRow="1" x14ac:dyDescent="0.2"/>
  <cols>
    <col min="1" max="1" width="2.375" style="8" customWidth="1"/>
    <col min="2" max="2" width="10.75" style="8"/>
    <col min="3" max="3" width="3" style="9" hidden="1" customWidth="1"/>
    <col min="4" max="4" width="3" style="9" customWidth="1"/>
    <col min="5" max="5" width="78.625" style="8" customWidth="1"/>
    <col min="6" max="6" width="10.75" style="10"/>
    <col min="7" max="7" width="10.75" style="10" hidden="1" customWidth="1"/>
    <col min="8" max="8" width="6.125" style="12" hidden="1" customWidth="1"/>
    <col min="9" max="16384" width="10.75" style="8"/>
  </cols>
  <sheetData>
    <row r="2" spans="2:8" s="12" customFormat="1" ht="27.75" customHeight="1" x14ac:dyDescent="0.2">
      <c r="B2" s="25" t="s">
        <v>111</v>
      </c>
      <c r="C2" s="24"/>
      <c r="D2" s="24"/>
      <c r="F2" s="6"/>
      <c r="G2" s="6"/>
    </row>
    <row r="3" spans="2:8" ht="41.25" customHeight="1" x14ac:dyDescent="0.2">
      <c r="B3" s="257" t="s">
        <v>211</v>
      </c>
      <c r="C3" s="261"/>
      <c r="D3" s="261"/>
      <c r="E3" s="261"/>
    </row>
    <row r="4" spans="2:8" ht="11.1" customHeight="1" x14ac:dyDescent="0.2">
      <c r="B4" s="28"/>
      <c r="C4" s="30"/>
      <c r="D4" s="30"/>
      <c r="E4" s="30"/>
    </row>
    <row r="5" spans="2:8" ht="21.75" customHeight="1" x14ac:dyDescent="0.2">
      <c r="B5" s="262" t="str">
        <f>'1 Scheme details'!$D$8</f>
        <v xml:space="preserve"> </v>
      </c>
      <c r="C5" s="263"/>
      <c r="D5" s="263"/>
      <c r="E5" s="263"/>
    </row>
    <row r="6" spans="2:8" ht="11.1" customHeight="1" x14ac:dyDescent="0.2"/>
    <row r="7" spans="2:8" s="7" customFormat="1" ht="23.1" customHeight="1" x14ac:dyDescent="0.2">
      <c r="B7" s="3" t="s">
        <v>5</v>
      </c>
      <c r="C7" s="4"/>
      <c r="D7" s="69"/>
      <c r="E7" s="33" t="s">
        <v>40</v>
      </c>
      <c r="F7" s="5" t="s">
        <v>3</v>
      </c>
      <c r="G7" s="6" t="s">
        <v>4</v>
      </c>
    </row>
    <row r="8" spans="2:8" ht="6.75" customHeight="1" x14ac:dyDescent="0.2">
      <c r="D8" s="67"/>
    </row>
    <row r="9" spans="2:8" ht="27.75" customHeight="1" x14ac:dyDescent="0.2">
      <c r="B9" s="122" t="s">
        <v>98</v>
      </c>
      <c r="C9" s="1">
        <f>F9</f>
        <v>1</v>
      </c>
      <c r="D9" s="1"/>
      <c r="E9" s="65" t="s">
        <v>8</v>
      </c>
      <c r="F9" s="66">
        <v>1</v>
      </c>
      <c r="G9" s="6">
        <f>IF(F9&lt;&gt;"",VLOOKUP(F9,$F$45:$G$64,2,FALSE),"")</f>
        <v>1</v>
      </c>
      <c r="H9" s="64" t="b">
        <v>1</v>
      </c>
    </row>
    <row r="10" spans="2:8" ht="53.25" customHeight="1" outlineLevel="1" x14ac:dyDescent="0.2">
      <c r="B10" s="123"/>
      <c r="C10" s="1"/>
      <c r="D10" s="1"/>
      <c r="E10" s="51" t="s">
        <v>142</v>
      </c>
      <c r="F10" s="26"/>
      <c r="G10" s="6"/>
      <c r="H10" s="64"/>
    </row>
    <row r="11" spans="2:8" ht="23.1" customHeight="1" x14ac:dyDescent="0.2">
      <c r="B11" s="123"/>
      <c r="C11" s="2">
        <f>F11</f>
        <v>3</v>
      </c>
      <c r="D11" s="2"/>
      <c r="E11" s="65" t="s">
        <v>0</v>
      </c>
      <c r="F11" s="66">
        <v>3</v>
      </c>
      <c r="G11" s="6">
        <f>IF(F11&lt;&gt;"",VLOOKUP(F11,$F$45:$G$64,2,FALSE),"")</f>
        <v>1</v>
      </c>
      <c r="H11" s="64" t="b">
        <v>1</v>
      </c>
    </row>
    <row r="12" spans="2:8" ht="53.25" customHeight="1" outlineLevel="1" x14ac:dyDescent="0.2">
      <c r="B12" s="123"/>
      <c r="C12" s="2"/>
      <c r="D12" s="68"/>
      <c r="E12" s="51" t="s">
        <v>142</v>
      </c>
      <c r="F12" s="27"/>
      <c r="G12" s="6"/>
      <c r="H12" s="64"/>
    </row>
    <row r="13" spans="2:8" ht="23.1" customHeight="1" x14ac:dyDescent="0.2">
      <c r="B13" s="123"/>
      <c r="C13" s="2">
        <f>F13</f>
        <v>2</v>
      </c>
      <c r="D13" s="2"/>
      <c r="E13" s="65" t="s">
        <v>1</v>
      </c>
      <c r="F13" s="66">
        <v>2</v>
      </c>
      <c r="G13" s="6">
        <f>IF(F13&lt;&gt;"",VLOOKUP(F13,$F$45:$G$64,2,FALSE),"")</f>
        <v>1</v>
      </c>
      <c r="H13" s="64" t="b">
        <v>1</v>
      </c>
    </row>
    <row r="14" spans="2:8" ht="53.25" customHeight="1" outlineLevel="1" x14ac:dyDescent="0.2">
      <c r="B14" s="123"/>
      <c r="C14" s="2"/>
      <c r="D14" s="68"/>
      <c r="E14" s="51" t="s">
        <v>142</v>
      </c>
      <c r="F14" s="26"/>
      <c r="G14" s="6"/>
      <c r="H14" s="64"/>
    </row>
    <row r="15" spans="2:8" ht="23.1" customHeight="1" x14ac:dyDescent="0.2">
      <c r="B15" s="123"/>
      <c r="C15" s="2">
        <f>F15</f>
        <v>6</v>
      </c>
      <c r="D15" s="2"/>
      <c r="E15" s="65" t="s">
        <v>93</v>
      </c>
      <c r="F15" s="66">
        <v>6</v>
      </c>
      <c r="G15" s="6">
        <f>IF(F15&lt;&gt;"",VLOOKUP(F15,$F$45:$G$64,2,FALSE),"")</f>
        <v>1</v>
      </c>
      <c r="H15" s="64" t="b">
        <v>1</v>
      </c>
    </row>
    <row r="16" spans="2:8" ht="53.25" customHeight="1" outlineLevel="1" x14ac:dyDescent="0.2">
      <c r="B16" s="123"/>
      <c r="C16" s="2"/>
      <c r="D16" s="68"/>
      <c r="E16" s="51" t="s">
        <v>142</v>
      </c>
      <c r="F16" s="26"/>
      <c r="G16" s="6"/>
      <c r="H16" s="64"/>
    </row>
    <row r="17" spans="2:8" ht="23.1" customHeight="1" x14ac:dyDescent="0.2">
      <c r="B17" s="123"/>
      <c r="C17" s="2">
        <f>F17</f>
        <v>4</v>
      </c>
      <c r="D17" s="2"/>
      <c r="E17" s="65" t="s">
        <v>33</v>
      </c>
      <c r="F17" s="66">
        <v>4</v>
      </c>
      <c r="G17" s="6">
        <f>IF(F17&lt;&gt;"",VLOOKUP(F17,$F$45:$G$64,2,FALSE),"")</f>
        <v>1</v>
      </c>
      <c r="H17" s="64" t="b">
        <v>1</v>
      </c>
    </row>
    <row r="18" spans="2:8" ht="53.25" customHeight="1" outlineLevel="1" x14ac:dyDescent="0.2">
      <c r="B18" s="123"/>
      <c r="C18" s="2"/>
      <c r="D18" s="68"/>
      <c r="E18" s="51" t="s">
        <v>142</v>
      </c>
      <c r="F18" s="26"/>
      <c r="G18" s="6"/>
      <c r="H18" s="64"/>
    </row>
    <row r="19" spans="2:8" ht="23.1" customHeight="1" x14ac:dyDescent="0.2">
      <c r="B19" s="123"/>
      <c r="C19" s="2">
        <f>F19</f>
        <v>8</v>
      </c>
      <c r="D19" s="2"/>
      <c r="E19" s="65" t="s">
        <v>43</v>
      </c>
      <c r="F19" s="66">
        <v>8</v>
      </c>
      <c r="G19" s="6">
        <f>IF(F19&lt;&gt;"",VLOOKUP(F19,$F$45:$G$64,2,FALSE),"")</f>
        <v>1</v>
      </c>
      <c r="H19" s="64" t="b">
        <v>1</v>
      </c>
    </row>
    <row r="20" spans="2:8" ht="53.25" customHeight="1" outlineLevel="1" x14ac:dyDescent="0.2">
      <c r="B20" s="123"/>
      <c r="C20" s="2"/>
      <c r="D20" s="68"/>
      <c r="E20" s="51" t="s">
        <v>142</v>
      </c>
      <c r="F20" s="26"/>
      <c r="G20" s="6"/>
      <c r="H20" s="64"/>
    </row>
    <row r="21" spans="2:8" ht="23.1" customHeight="1" x14ac:dyDescent="0.2">
      <c r="B21" s="123"/>
      <c r="C21" s="2">
        <f>F21</f>
        <v>7</v>
      </c>
      <c r="D21" s="2"/>
      <c r="E21" s="65" t="s">
        <v>34</v>
      </c>
      <c r="F21" s="66">
        <v>7</v>
      </c>
      <c r="G21" s="6">
        <f>IF(F21&lt;&gt;"",VLOOKUP(F21,$F$45:$G$64,2,FALSE),"")</f>
        <v>1</v>
      </c>
      <c r="H21" s="64" t="b">
        <v>1</v>
      </c>
    </row>
    <row r="22" spans="2:8" ht="53.25" customHeight="1" outlineLevel="1" x14ac:dyDescent="0.2">
      <c r="B22" s="123"/>
      <c r="C22" s="2"/>
      <c r="D22" s="68"/>
      <c r="E22" s="51" t="s">
        <v>142</v>
      </c>
      <c r="F22" s="26"/>
      <c r="G22" s="6"/>
      <c r="H22" s="64"/>
    </row>
    <row r="23" spans="2:8" ht="23.1" customHeight="1" x14ac:dyDescent="0.2">
      <c r="B23" s="123"/>
      <c r="C23" s="2">
        <f>F23</f>
        <v>9</v>
      </c>
      <c r="D23" s="2"/>
      <c r="E23" s="65" t="s">
        <v>133</v>
      </c>
      <c r="F23" s="66">
        <v>9</v>
      </c>
      <c r="G23" s="6">
        <f>IF(F23&lt;&gt;"",VLOOKUP(F23,$F$45:$G$64,2,FALSE),"")</f>
        <v>1</v>
      </c>
      <c r="H23" s="64" t="b">
        <v>1</v>
      </c>
    </row>
    <row r="24" spans="2:8" ht="53.25" customHeight="1" outlineLevel="1" x14ac:dyDescent="0.2">
      <c r="B24" s="123"/>
      <c r="C24" s="2"/>
      <c r="D24" s="68"/>
      <c r="E24" s="51" t="s">
        <v>142</v>
      </c>
      <c r="F24" s="26"/>
      <c r="G24" s="6"/>
      <c r="H24" s="64"/>
    </row>
    <row r="25" spans="2:8" ht="23.1" customHeight="1" x14ac:dyDescent="0.2">
      <c r="B25" s="123"/>
      <c r="C25" s="2">
        <f>F25</f>
        <v>5</v>
      </c>
      <c r="D25" s="2"/>
      <c r="E25" s="65" t="s">
        <v>2</v>
      </c>
      <c r="F25" s="66">
        <v>5</v>
      </c>
      <c r="G25" s="6">
        <f>IF(F25&lt;&gt;"",VLOOKUP(F25,$F$45:$G$64,2,FALSE),"")</f>
        <v>1</v>
      </c>
      <c r="H25" s="64" t="b">
        <v>1</v>
      </c>
    </row>
    <row r="26" spans="2:8" ht="53.25" customHeight="1" outlineLevel="1" x14ac:dyDescent="0.2">
      <c r="B26" s="123"/>
      <c r="C26" s="2"/>
      <c r="D26" s="68"/>
      <c r="E26" s="51" t="s">
        <v>142</v>
      </c>
      <c r="F26" s="26"/>
      <c r="G26" s="6"/>
      <c r="H26" s="64"/>
    </row>
    <row r="27" spans="2:8" ht="23.1" customHeight="1" x14ac:dyDescent="0.2">
      <c r="B27" s="123"/>
      <c r="C27" s="2">
        <f>F27</f>
        <v>11</v>
      </c>
      <c r="D27" s="2"/>
      <c r="E27" s="65" t="s">
        <v>94</v>
      </c>
      <c r="F27" s="66">
        <v>11</v>
      </c>
      <c r="G27" s="6">
        <f>IF(F27&lt;&gt;"",VLOOKUP(F27,$F$45:$G$64,2,FALSE),"")</f>
        <v>1</v>
      </c>
      <c r="H27" s="64" t="b">
        <v>1</v>
      </c>
    </row>
    <row r="28" spans="2:8" ht="53.25" customHeight="1" outlineLevel="1" x14ac:dyDescent="0.2">
      <c r="B28" s="123"/>
      <c r="C28" s="2"/>
      <c r="D28" s="68"/>
      <c r="E28" s="51" t="s">
        <v>142</v>
      </c>
      <c r="F28" s="26"/>
      <c r="G28" s="6"/>
      <c r="H28" s="64"/>
    </row>
    <row r="29" spans="2:8" ht="23.1" customHeight="1" x14ac:dyDescent="0.2">
      <c r="B29" s="123"/>
      <c r="C29" s="2">
        <f>F29</f>
        <v>10</v>
      </c>
      <c r="D29" s="2"/>
      <c r="E29" s="65" t="s">
        <v>95</v>
      </c>
      <c r="F29" s="66">
        <v>10</v>
      </c>
      <c r="G29" s="6">
        <f>IF(F29&lt;&gt;"",VLOOKUP(F29,$F$45:$G$64,2,FALSE),"")</f>
        <v>1</v>
      </c>
      <c r="H29" s="64" t="b">
        <v>1</v>
      </c>
    </row>
    <row r="30" spans="2:8" ht="53.25" customHeight="1" outlineLevel="1" x14ac:dyDescent="0.2">
      <c r="B30" s="123"/>
      <c r="C30" s="2"/>
      <c r="D30" s="68"/>
      <c r="E30" s="51" t="s">
        <v>142</v>
      </c>
      <c r="F30" s="26"/>
      <c r="G30" s="6"/>
      <c r="H30" s="64"/>
    </row>
    <row r="31" spans="2:8" ht="23.1" customHeight="1" x14ac:dyDescent="0.2">
      <c r="B31" s="123"/>
      <c r="C31" s="2">
        <f>F31</f>
        <v>12</v>
      </c>
      <c r="D31" s="2"/>
      <c r="E31" s="65" t="s">
        <v>96</v>
      </c>
      <c r="F31" s="66">
        <v>12</v>
      </c>
      <c r="G31" s="6">
        <f>IF(F31&lt;&gt;"",VLOOKUP(F31,$F$45:$G$64,2,FALSE),"")</f>
        <v>1</v>
      </c>
      <c r="H31" s="64" t="b">
        <v>1</v>
      </c>
    </row>
    <row r="32" spans="2:8" ht="53.25" customHeight="1" outlineLevel="1" x14ac:dyDescent="0.2">
      <c r="B32" s="123"/>
      <c r="C32" s="2"/>
      <c r="D32" s="68"/>
      <c r="E32" s="51" t="s">
        <v>142</v>
      </c>
      <c r="F32" s="26"/>
      <c r="G32" s="6"/>
      <c r="H32" s="64"/>
    </row>
    <row r="33" spans="2:8" ht="23.1" customHeight="1" x14ac:dyDescent="0.2">
      <c r="B33" s="123"/>
      <c r="C33" s="2">
        <f>F33</f>
        <v>13</v>
      </c>
      <c r="D33" s="2"/>
      <c r="E33" s="65" t="s">
        <v>6</v>
      </c>
      <c r="F33" s="66">
        <v>13</v>
      </c>
      <c r="G33" s="6">
        <f>IF(F33&lt;&gt;"",VLOOKUP(F33,$F$45:$G$64,2,FALSE),"")</f>
        <v>1</v>
      </c>
      <c r="H33" s="64" t="b">
        <v>1</v>
      </c>
    </row>
    <row r="34" spans="2:8" ht="53.25" customHeight="1" outlineLevel="1" x14ac:dyDescent="0.2">
      <c r="B34" s="123"/>
      <c r="C34" s="2"/>
      <c r="D34" s="68"/>
      <c r="E34" s="51" t="s">
        <v>142</v>
      </c>
      <c r="F34" s="26"/>
      <c r="G34" s="6"/>
      <c r="H34" s="64"/>
    </row>
    <row r="35" spans="2:8" ht="23.1" customHeight="1" x14ac:dyDescent="0.2">
      <c r="B35" s="123"/>
      <c r="C35" s="2">
        <f>F35</f>
        <v>14</v>
      </c>
      <c r="D35" s="2"/>
      <c r="E35" s="65" t="s">
        <v>97</v>
      </c>
      <c r="F35" s="66">
        <v>14</v>
      </c>
      <c r="G35" s="6">
        <f>IF(F35&lt;&gt;"",VLOOKUP(F35,$F$45:$G$64,2,FALSE),"")</f>
        <v>1</v>
      </c>
      <c r="H35" s="64" t="b">
        <v>1</v>
      </c>
    </row>
    <row r="36" spans="2:8" ht="53.25" customHeight="1" outlineLevel="1" x14ac:dyDescent="0.2">
      <c r="B36" s="123"/>
      <c r="C36" s="2"/>
      <c r="D36" s="68"/>
      <c r="E36" s="51" t="s">
        <v>142</v>
      </c>
      <c r="F36" s="26"/>
      <c r="G36" s="6"/>
      <c r="H36" s="64"/>
    </row>
    <row r="37" spans="2:8" ht="23.1" customHeight="1" x14ac:dyDescent="0.2">
      <c r="B37" s="123"/>
      <c r="C37" s="2">
        <f>F37</f>
        <v>15</v>
      </c>
      <c r="D37" s="2"/>
      <c r="E37" s="65" t="s">
        <v>7</v>
      </c>
      <c r="F37" s="66">
        <v>15</v>
      </c>
      <c r="G37" s="6">
        <f>IF(F37&lt;&gt;"",VLOOKUP(F37,$F$45:$G$64,2,FALSE),"")</f>
        <v>1</v>
      </c>
      <c r="H37" s="64" t="b">
        <v>1</v>
      </c>
    </row>
    <row r="38" spans="2:8" ht="53.25" customHeight="1" outlineLevel="1" x14ac:dyDescent="0.2">
      <c r="B38" s="124"/>
      <c r="C38" s="2"/>
      <c r="D38" s="68"/>
      <c r="E38" s="51" t="s">
        <v>142</v>
      </c>
      <c r="F38" s="26"/>
      <c r="G38" s="6"/>
      <c r="H38" s="64"/>
    </row>
    <row r="44" spans="2:8" x14ac:dyDescent="0.2">
      <c r="G44" s="10" t="s">
        <v>9</v>
      </c>
    </row>
    <row r="45" spans="2:8" hidden="1" x14ac:dyDescent="0.2">
      <c r="B45" s="8">
        <f>IF(E45&lt;&gt;"",F45,"")</f>
        <v>1</v>
      </c>
      <c r="C45" s="9">
        <f>IF(E45&lt;&gt;"",F45,"")</f>
        <v>1</v>
      </c>
      <c r="E45" s="8" t="str">
        <f t="shared" ref="E45:E64" si="0">IF(G45&lt;&gt;0,VLOOKUP(F45,$C$9:$E$38,3,FALSE),"")</f>
        <v xml:space="preserve">Client satisfaction </v>
      </c>
      <c r="F45" s="10">
        <v>1</v>
      </c>
      <c r="G45" s="10">
        <f t="shared" ref="G45:G64" si="1">COUNTIF($F$9:$F$38,$F45)</f>
        <v>1</v>
      </c>
    </row>
    <row r="46" spans="2:8" hidden="1" x14ac:dyDescent="0.2">
      <c r="B46" s="8">
        <f t="shared" ref="B46:B64" si="2">IF(E46&lt;&gt;"",F46,"")</f>
        <v>2</v>
      </c>
      <c r="C46" s="9">
        <f t="shared" ref="C46:C64" si="3">IF(E46&lt;&gt;"",F46,"")</f>
        <v>2</v>
      </c>
      <c r="E46" s="8" t="str">
        <f t="shared" si="0"/>
        <v>Strength of team and leader</v>
      </c>
      <c r="F46" s="10">
        <v>2</v>
      </c>
      <c r="G46" s="10">
        <f t="shared" si="1"/>
        <v>1</v>
      </c>
    </row>
    <row r="47" spans="2:8" hidden="1" x14ac:dyDescent="0.2">
      <c r="B47" s="8">
        <f t="shared" si="2"/>
        <v>3</v>
      </c>
      <c r="C47" s="9">
        <f t="shared" si="3"/>
        <v>3</v>
      </c>
      <c r="E47" s="8" t="str">
        <f t="shared" si="0"/>
        <v>Health &amp; safety</v>
      </c>
      <c r="F47" s="10">
        <v>3</v>
      </c>
      <c r="G47" s="10">
        <f t="shared" si="1"/>
        <v>1</v>
      </c>
    </row>
    <row r="48" spans="2:8" hidden="1" x14ac:dyDescent="0.2">
      <c r="B48" s="8">
        <f t="shared" si="2"/>
        <v>4</v>
      </c>
      <c r="C48" s="9">
        <f t="shared" si="3"/>
        <v>4</v>
      </c>
      <c r="E48" s="8" t="str">
        <f t="shared" si="0"/>
        <v>Working with your supply chain</v>
      </c>
      <c r="F48" s="10">
        <v>4</v>
      </c>
      <c r="G48" s="10">
        <f t="shared" si="1"/>
        <v>1</v>
      </c>
    </row>
    <row r="49" spans="2:7" s="8" customFormat="1" hidden="1" x14ac:dyDescent="0.2">
      <c r="B49" s="8">
        <f t="shared" si="2"/>
        <v>5</v>
      </c>
      <c r="C49" s="9">
        <f t="shared" si="3"/>
        <v>5</v>
      </c>
      <c r="D49" s="9"/>
      <c r="E49" s="8" t="str">
        <f t="shared" si="0"/>
        <v>Working with us</v>
      </c>
      <c r="F49" s="10">
        <v>5</v>
      </c>
      <c r="G49" s="10">
        <f t="shared" si="1"/>
        <v>1</v>
      </c>
    </row>
    <row r="50" spans="2:7" s="8" customFormat="1" hidden="1" x14ac:dyDescent="0.2">
      <c r="B50" s="8">
        <f t="shared" si="2"/>
        <v>6</v>
      </c>
      <c r="C50" s="9">
        <f t="shared" si="3"/>
        <v>6</v>
      </c>
      <c r="D50" s="9"/>
      <c r="E50" s="8" t="str">
        <f t="shared" si="0"/>
        <v>BREEAM and sustainability</v>
      </c>
      <c r="F50" s="10">
        <v>6</v>
      </c>
      <c r="G50" s="10">
        <f t="shared" si="1"/>
        <v>1</v>
      </c>
    </row>
    <row r="51" spans="2:7" s="8" customFormat="1" hidden="1" x14ac:dyDescent="0.2">
      <c r="B51" s="8">
        <f t="shared" si="2"/>
        <v>7</v>
      </c>
      <c r="C51" s="9">
        <f t="shared" si="3"/>
        <v>7</v>
      </c>
      <c r="D51" s="9"/>
      <c r="E51" s="8" t="str">
        <f t="shared" si="0"/>
        <v xml:space="preserve">Delivery confidence </v>
      </c>
      <c r="F51" s="10">
        <v>7</v>
      </c>
      <c r="G51" s="10">
        <f t="shared" si="1"/>
        <v>1</v>
      </c>
    </row>
    <row r="52" spans="2:7" s="8" customFormat="1" hidden="1" x14ac:dyDescent="0.2">
      <c r="B52" s="8">
        <f t="shared" si="2"/>
        <v>8</v>
      </c>
      <c r="C52" s="9">
        <f t="shared" si="3"/>
        <v>8</v>
      </c>
      <c r="D52" s="9"/>
      <c r="E52" s="8" t="str">
        <f t="shared" si="0"/>
        <v xml:space="preserve">Relevant experience </v>
      </c>
      <c r="F52" s="10">
        <v>8</v>
      </c>
      <c r="G52" s="10">
        <f t="shared" si="1"/>
        <v>1</v>
      </c>
    </row>
    <row r="53" spans="2:7" s="8" customFormat="1" hidden="1" x14ac:dyDescent="0.2">
      <c r="B53" s="8">
        <f t="shared" si="2"/>
        <v>9</v>
      </c>
      <c r="C53" s="9">
        <f t="shared" si="3"/>
        <v>9</v>
      </c>
      <c r="D53" s="9"/>
      <c r="E53" s="8" t="str">
        <f t="shared" si="0"/>
        <v>Governance</v>
      </c>
      <c r="F53" s="10">
        <v>9</v>
      </c>
      <c r="G53" s="10">
        <f t="shared" si="1"/>
        <v>1</v>
      </c>
    </row>
    <row r="54" spans="2:7" s="8" customFormat="1" hidden="1" x14ac:dyDescent="0.2">
      <c r="B54" s="8">
        <f t="shared" si="2"/>
        <v>10</v>
      </c>
      <c r="C54" s="9">
        <f t="shared" si="3"/>
        <v>10</v>
      </c>
      <c r="D54" s="9"/>
      <c r="E54" s="8" t="str">
        <f t="shared" si="0"/>
        <v>Design and standardisation</v>
      </c>
      <c r="F54" s="10">
        <v>10</v>
      </c>
      <c r="G54" s="10">
        <f t="shared" si="1"/>
        <v>1</v>
      </c>
    </row>
    <row r="55" spans="2:7" s="8" customFormat="1" hidden="1" x14ac:dyDescent="0.2">
      <c r="B55" s="8">
        <f t="shared" si="2"/>
        <v>11</v>
      </c>
      <c r="C55" s="9">
        <f t="shared" si="3"/>
        <v>11</v>
      </c>
      <c r="D55" s="9"/>
      <c r="E55" s="8" t="str">
        <f t="shared" si="0"/>
        <v xml:space="preserve">Care Quality and productivity </v>
      </c>
      <c r="F55" s="10">
        <v>11</v>
      </c>
      <c r="G55" s="10">
        <f t="shared" si="1"/>
        <v>1</v>
      </c>
    </row>
    <row r="56" spans="2:7" s="8" customFormat="1" hidden="1" x14ac:dyDescent="0.2">
      <c r="B56" s="8">
        <f t="shared" si="2"/>
        <v>12</v>
      </c>
      <c r="C56" s="9">
        <f t="shared" si="3"/>
        <v>12</v>
      </c>
      <c r="D56" s="9"/>
      <c r="E56" s="8" t="str">
        <f t="shared" si="0"/>
        <v>Cost Management</v>
      </c>
      <c r="F56" s="10">
        <v>12</v>
      </c>
      <c r="G56" s="10">
        <f t="shared" si="1"/>
        <v>1</v>
      </c>
    </row>
    <row r="57" spans="2:7" s="8" customFormat="1" hidden="1" x14ac:dyDescent="0.2">
      <c r="B57" s="8">
        <f t="shared" si="2"/>
        <v>13</v>
      </c>
      <c r="C57" s="9">
        <f t="shared" si="3"/>
        <v>13</v>
      </c>
      <c r="D57" s="9"/>
      <c r="E57" s="8" t="str">
        <f t="shared" si="0"/>
        <v>Stakeholder engagement</v>
      </c>
      <c r="F57" s="10">
        <v>13</v>
      </c>
      <c r="G57" s="10">
        <f t="shared" si="1"/>
        <v>1</v>
      </c>
    </row>
    <row r="58" spans="2:7" s="8" customFormat="1" hidden="1" x14ac:dyDescent="0.2">
      <c r="B58" s="8">
        <f t="shared" si="2"/>
        <v>14</v>
      </c>
      <c r="C58" s="9">
        <f t="shared" si="3"/>
        <v>14</v>
      </c>
      <c r="D58" s="9"/>
      <c r="E58" s="8" t="str">
        <f t="shared" si="0"/>
        <v xml:space="preserve">BIM </v>
      </c>
      <c r="F58" s="10">
        <v>14</v>
      </c>
      <c r="G58" s="10">
        <f t="shared" si="1"/>
        <v>1</v>
      </c>
    </row>
    <row r="59" spans="2:7" s="8" customFormat="1" hidden="1" x14ac:dyDescent="0.2">
      <c r="B59" s="8">
        <f t="shared" si="2"/>
        <v>15</v>
      </c>
      <c r="C59" s="9">
        <f t="shared" si="3"/>
        <v>15</v>
      </c>
      <c r="D59" s="9"/>
      <c r="E59" s="8" t="str">
        <f t="shared" si="0"/>
        <v>Innovation &amp; sharing information</v>
      </c>
      <c r="F59" s="10">
        <v>15</v>
      </c>
      <c r="G59" s="10">
        <f t="shared" si="1"/>
        <v>1</v>
      </c>
    </row>
    <row r="60" spans="2:7" s="8" customFormat="1" hidden="1" x14ac:dyDescent="0.2">
      <c r="B60" s="8" t="str">
        <f t="shared" si="2"/>
        <v/>
      </c>
      <c r="C60" s="9" t="str">
        <f t="shared" si="3"/>
        <v/>
      </c>
      <c r="D60" s="9"/>
      <c r="E60" s="8" t="str">
        <f t="shared" si="0"/>
        <v/>
      </c>
      <c r="F60" s="10">
        <v>16</v>
      </c>
      <c r="G60" s="10">
        <f t="shared" si="1"/>
        <v>0</v>
      </c>
    </row>
    <row r="61" spans="2:7" s="8" customFormat="1" hidden="1" x14ac:dyDescent="0.2">
      <c r="B61" s="8" t="str">
        <f t="shared" si="2"/>
        <v/>
      </c>
      <c r="C61" s="9" t="str">
        <f t="shared" si="3"/>
        <v/>
      </c>
      <c r="D61" s="9"/>
      <c r="E61" s="8" t="str">
        <f t="shared" si="0"/>
        <v/>
      </c>
      <c r="F61" s="10">
        <v>17</v>
      </c>
      <c r="G61" s="10">
        <f t="shared" si="1"/>
        <v>0</v>
      </c>
    </row>
    <row r="62" spans="2:7" s="8" customFormat="1" hidden="1" x14ac:dyDescent="0.2">
      <c r="B62" s="8" t="str">
        <f t="shared" si="2"/>
        <v/>
      </c>
      <c r="C62" s="9" t="str">
        <f t="shared" si="3"/>
        <v/>
      </c>
      <c r="D62" s="9"/>
      <c r="E62" s="8" t="str">
        <f t="shared" si="0"/>
        <v/>
      </c>
      <c r="F62" s="10">
        <v>18</v>
      </c>
      <c r="G62" s="10">
        <f t="shared" si="1"/>
        <v>0</v>
      </c>
    </row>
    <row r="63" spans="2:7" s="8" customFormat="1" hidden="1" x14ac:dyDescent="0.2">
      <c r="B63" s="8" t="str">
        <f t="shared" si="2"/>
        <v/>
      </c>
      <c r="C63" s="9" t="str">
        <f t="shared" si="3"/>
        <v/>
      </c>
      <c r="D63" s="9"/>
      <c r="E63" s="8" t="str">
        <f t="shared" si="0"/>
        <v/>
      </c>
      <c r="F63" s="10">
        <v>19</v>
      </c>
      <c r="G63" s="10">
        <f t="shared" si="1"/>
        <v>0</v>
      </c>
    </row>
    <row r="64" spans="2:7" s="8" customFormat="1" hidden="1" x14ac:dyDescent="0.2">
      <c r="B64" s="8" t="str">
        <f t="shared" si="2"/>
        <v/>
      </c>
      <c r="C64" s="9" t="str">
        <f t="shared" si="3"/>
        <v/>
      </c>
      <c r="D64" s="9"/>
      <c r="E64" s="8" t="str">
        <f t="shared" si="0"/>
        <v/>
      </c>
      <c r="F64" s="10">
        <v>20</v>
      </c>
      <c r="G64" s="10">
        <f t="shared" si="1"/>
        <v>0</v>
      </c>
    </row>
  </sheetData>
  <mergeCells count="2">
    <mergeCell ref="B3:E3"/>
    <mergeCell ref="B5:E5"/>
  </mergeCells>
  <phoneticPr fontId="3" type="noConversion"/>
  <conditionalFormatting sqref="E9">
    <cfRule type="expression" dxfId="474" priority="78" stopIfTrue="1">
      <formula>$H$9=FALSE</formula>
    </cfRule>
  </conditionalFormatting>
  <conditionalFormatting sqref="E11">
    <cfRule type="expression" dxfId="473" priority="76" stopIfTrue="1">
      <formula>$H$11=FALSE</formula>
    </cfRule>
  </conditionalFormatting>
  <conditionalFormatting sqref="E13">
    <cfRule type="expression" dxfId="472" priority="75" stopIfTrue="1">
      <formula>$H$13=FALSE</formula>
    </cfRule>
  </conditionalFormatting>
  <conditionalFormatting sqref="E15">
    <cfRule type="expression" dxfId="471" priority="74" stopIfTrue="1">
      <formula>$H$15=FALSE</formula>
    </cfRule>
  </conditionalFormatting>
  <conditionalFormatting sqref="E17">
    <cfRule type="expression" dxfId="470" priority="73" stopIfTrue="1">
      <formula>$H$17=FALSE</formula>
    </cfRule>
  </conditionalFormatting>
  <conditionalFormatting sqref="E19">
    <cfRule type="expression" dxfId="469" priority="72" stopIfTrue="1">
      <formula>$H$19=FALSE</formula>
    </cfRule>
  </conditionalFormatting>
  <conditionalFormatting sqref="E21">
    <cfRule type="expression" dxfId="468" priority="71" stopIfTrue="1">
      <formula>$H$21=FALSE</formula>
    </cfRule>
  </conditionalFormatting>
  <conditionalFormatting sqref="E23">
    <cfRule type="expression" dxfId="467" priority="70" stopIfTrue="1">
      <formula>$H$23=FALSE</formula>
    </cfRule>
  </conditionalFormatting>
  <conditionalFormatting sqref="E25">
    <cfRule type="expression" dxfId="466" priority="69" stopIfTrue="1">
      <formula>$H$25=FALSE</formula>
    </cfRule>
  </conditionalFormatting>
  <conditionalFormatting sqref="E27">
    <cfRule type="expression" dxfId="465" priority="68" stopIfTrue="1">
      <formula>$H$27=FALSE</formula>
    </cfRule>
  </conditionalFormatting>
  <conditionalFormatting sqref="E29">
    <cfRule type="expression" dxfId="464" priority="67" stopIfTrue="1">
      <formula>$H$29=FALSE</formula>
    </cfRule>
  </conditionalFormatting>
  <conditionalFormatting sqref="E31">
    <cfRule type="expression" dxfId="463" priority="66" stopIfTrue="1">
      <formula>$H$31=FALSE</formula>
    </cfRule>
  </conditionalFormatting>
  <conditionalFormatting sqref="E33">
    <cfRule type="expression" dxfId="462" priority="65" stopIfTrue="1">
      <formula>$H$33=FALSE</formula>
    </cfRule>
  </conditionalFormatting>
  <conditionalFormatting sqref="E35">
    <cfRule type="expression" dxfId="461" priority="64" stopIfTrue="1">
      <formula>$H$35=FALSE</formula>
    </cfRule>
  </conditionalFormatting>
  <conditionalFormatting sqref="E37">
    <cfRule type="expression" dxfId="460" priority="63" stopIfTrue="1">
      <formula>$H$37=FALSE</formula>
    </cfRule>
  </conditionalFormatting>
  <conditionalFormatting sqref="F9">
    <cfRule type="expression" dxfId="459" priority="48" stopIfTrue="1">
      <formula>$H$9=FALSE</formula>
    </cfRule>
  </conditionalFormatting>
  <conditionalFormatting sqref="F11">
    <cfRule type="expression" dxfId="458" priority="47" stopIfTrue="1">
      <formula>$H$11=FALSE</formula>
    </cfRule>
  </conditionalFormatting>
  <conditionalFormatting sqref="F13">
    <cfRule type="expression" dxfId="457" priority="46" stopIfTrue="1">
      <formula>$H$13=FALSE</formula>
    </cfRule>
  </conditionalFormatting>
  <conditionalFormatting sqref="F15">
    <cfRule type="expression" dxfId="456" priority="45" stopIfTrue="1">
      <formula>$H$15=FALSE</formula>
    </cfRule>
  </conditionalFormatting>
  <conditionalFormatting sqref="F17">
    <cfRule type="expression" dxfId="455" priority="44" stopIfTrue="1">
      <formula>$H$17=FALSE</formula>
    </cfRule>
  </conditionalFormatting>
  <conditionalFormatting sqref="F19">
    <cfRule type="expression" dxfId="454" priority="43" stopIfTrue="1">
      <formula>$H$19=FALSE</formula>
    </cfRule>
  </conditionalFormatting>
  <conditionalFormatting sqref="F21">
    <cfRule type="expression" dxfId="453" priority="42" stopIfTrue="1">
      <formula>$H$21=FALSE</formula>
    </cfRule>
  </conditionalFormatting>
  <conditionalFormatting sqref="F23">
    <cfRule type="expression" dxfId="452" priority="41" stopIfTrue="1">
      <formula>$H$23=FALSE</formula>
    </cfRule>
  </conditionalFormatting>
  <conditionalFormatting sqref="F25">
    <cfRule type="expression" dxfId="451" priority="40" stopIfTrue="1">
      <formula>$H$25=FALSE</formula>
    </cfRule>
  </conditionalFormatting>
  <conditionalFormatting sqref="F27">
    <cfRule type="expression" dxfId="450" priority="39" stopIfTrue="1">
      <formula>$H$27=FALSE</formula>
    </cfRule>
  </conditionalFormatting>
  <conditionalFormatting sqref="F29">
    <cfRule type="expression" dxfId="449" priority="38" stopIfTrue="1">
      <formula>$H$29=FALSE</formula>
    </cfRule>
  </conditionalFormatting>
  <conditionalFormatting sqref="F31">
    <cfRule type="expression" dxfId="448" priority="37" stopIfTrue="1">
      <formula>$H$31=FALSE</formula>
    </cfRule>
  </conditionalFormatting>
  <conditionalFormatting sqref="F33">
    <cfRule type="expression" dxfId="447" priority="36" stopIfTrue="1">
      <formula>$H$33=FALSE</formula>
    </cfRule>
  </conditionalFormatting>
  <conditionalFormatting sqref="F35">
    <cfRule type="expression" dxfId="446" priority="35" stopIfTrue="1">
      <formula>$H$35=FALSE</formula>
    </cfRule>
  </conditionalFormatting>
  <conditionalFormatting sqref="F37">
    <cfRule type="expression" dxfId="445" priority="34" stopIfTrue="1">
      <formula>$H$37=FALSE</formula>
    </cfRule>
  </conditionalFormatting>
  <conditionalFormatting sqref="E10">
    <cfRule type="expression" dxfId="444" priority="33" stopIfTrue="1">
      <formula>$H$9=FALSE</formula>
    </cfRule>
  </conditionalFormatting>
  <conditionalFormatting sqref="E12">
    <cfRule type="expression" dxfId="443" priority="32" stopIfTrue="1">
      <formula>$H$11=FALSE</formula>
    </cfRule>
  </conditionalFormatting>
  <conditionalFormatting sqref="E14">
    <cfRule type="expression" dxfId="442" priority="31" stopIfTrue="1">
      <formula>$H$13=FALSE</formula>
    </cfRule>
  </conditionalFormatting>
  <conditionalFormatting sqref="E16">
    <cfRule type="expression" dxfId="441" priority="30" stopIfTrue="1">
      <formula>$H$15=FALSE</formula>
    </cfRule>
  </conditionalFormatting>
  <conditionalFormatting sqref="E18">
    <cfRule type="expression" dxfId="440" priority="29" stopIfTrue="1">
      <formula>$H$17=FALSE</formula>
    </cfRule>
  </conditionalFormatting>
  <conditionalFormatting sqref="E20">
    <cfRule type="expression" dxfId="439" priority="28" stopIfTrue="1">
      <formula>$H$19=FALSE</formula>
    </cfRule>
  </conditionalFormatting>
  <conditionalFormatting sqref="E22">
    <cfRule type="expression" dxfId="438" priority="27" stopIfTrue="1">
      <formula>$H$21=FALSE</formula>
    </cfRule>
  </conditionalFormatting>
  <conditionalFormatting sqref="E24">
    <cfRule type="expression" dxfId="437" priority="26" stopIfTrue="1">
      <formula>$H$23=FALSE</formula>
    </cfRule>
  </conditionalFormatting>
  <conditionalFormatting sqref="E26">
    <cfRule type="expression" dxfId="436" priority="25" stopIfTrue="1">
      <formula>$H$25=FALSE</formula>
    </cfRule>
  </conditionalFormatting>
  <conditionalFormatting sqref="E28">
    <cfRule type="expression" dxfId="435" priority="24" stopIfTrue="1">
      <formula>$H$27=FALSE</formula>
    </cfRule>
  </conditionalFormatting>
  <conditionalFormatting sqref="E30">
    <cfRule type="expression" dxfId="434" priority="23" stopIfTrue="1">
      <formula>$H$29=FALSE</formula>
    </cfRule>
  </conditionalFormatting>
  <conditionalFormatting sqref="E32">
    <cfRule type="expression" dxfId="433" priority="22" stopIfTrue="1">
      <formula>$H$31=FALSE</formula>
    </cfRule>
  </conditionalFormatting>
  <conditionalFormatting sqref="E34">
    <cfRule type="expression" dxfId="432" priority="21" stopIfTrue="1">
      <formula>$H$33=FALSE</formula>
    </cfRule>
  </conditionalFormatting>
  <conditionalFormatting sqref="E36">
    <cfRule type="expression" dxfId="431" priority="20" stopIfTrue="1">
      <formula>$H$35=FALSE</formula>
    </cfRule>
  </conditionalFormatting>
  <conditionalFormatting sqref="E38">
    <cfRule type="expression" dxfId="430" priority="19" stopIfTrue="1">
      <formula>$H$37=FALSE</formula>
    </cfRule>
  </conditionalFormatting>
  <pageMargins left="0.75000000000000011" right="0.75000000000000011" top="1" bottom="1" header="0.5" footer="0.5"/>
  <pageSetup paperSize="10" scale="69" fitToHeight="2" orientation="portrait" horizontalDpi="4294967292" vertic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1044" r:id="rId4" name="Check Box 20">
              <controlPr defaultSize="0" autoFill="0" autoLine="0" autoPict="0">
                <anchor moveWithCells="1">
                  <from>
                    <xdr:col>3</xdr:col>
                    <xdr:colOff>9525</xdr:colOff>
                    <xdr:row>8</xdr:row>
                    <xdr:rowOff>28575</xdr:rowOff>
                  </from>
                  <to>
                    <xdr:col>4</xdr:col>
                    <xdr:colOff>47625</xdr:colOff>
                    <xdr:row>8</xdr:row>
                    <xdr:rowOff>238125</xdr:rowOff>
                  </to>
                </anchor>
              </controlPr>
            </control>
          </mc:Choice>
        </mc:AlternateContent>
        <mc:AlternateContent xmlns:mc="http://schemas.openxmlformats.org/markup-compatibility/2006">
          <mc:Choice Requires="x14">
            <control shapeId="1045" r:id="rId5" name="Check Box 21">
              <controlPr defaultSize="0" autoFill="0" autoLine="0" autoPict="0">
                <anchor moveWithCells="1">
                  <from>
                    <xdr:col>3</xdr:col>
                    <xdr:colOff>9525</xdr:colOff>
                    <xdr:row>10</xdr:row>
                    <xdr:rowOff>28575</xdr:rowOff>
                  </from>
                  <to>
                    <xdr:col>4</xdr:col>
                    <xdr:colOff>47625</xdr:colOff>
                    <xdr:row>10</xdr:row>
                    <xdr:rowOff>238125</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3</xdr:col>
                    <xdr:colOff>9525</xdr:colOff>
                    <xdr:row>12</xdr:row>
                    <xdr:rowOff>28575</xdr:rowOff>
                  </from>
                  <to>
                    <xdr:col>4</xdr:col>
                    <xdr:colOff>47625</xdr:colOff>
                    <xdr:row>12</xdr:row>
                    <xdr:rowOff>238125</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3</xdr:col>
                    <xdr:colOff>9525</xdr:colOff>
                    <xdr:row>14</xdr:row>
                    <xdr:rowOff>28575</xdr:rowOff>
                  </from>
                  <to>
                    <xdr:col>4</xdr:col>
                    <xdr:colOff>47625</xdr:colOff>
                    <xdr:row>14</xdr:row>
                    <xdr:rowOff>238125</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3</xdr:col>
                    <xdr:colOff>9525</xdr:colOff>
                    <xdr:row>16</xdr:row>
                    <xdr:rowOff>28575</xdr:rowOff>
                  </from>
                  <to>
                    <xdr:col>4</xdr:col>
                    <xdr:colOff>47625</xdr:colOff>
                    <xdr:row>16</xdr:row>
                    <xdr:rowOff>238125</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3</xdr:col>
                    <xdr:colOff>9525</xdr:colOff>
                    <xdr:row>18</xdr:row>
                    <xdr:rowOff>28575</xdr:rowOff>
                  </from>
                  <to>
                    <xdr:col>4</xdr:col>
                    <xdr:colOff>47625</xdr:colOff>
                    <xdr:row>18</xdr:row>
                    <xdr:rowOff>238125</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3</xdr:col>
                    <xdr:colOff>9525</xdr:colOff>
                    <xdr:row>20</xdr:row>
                    <xdr:rowOff>28575</xdr:rowOff>
                  </from>
                  <to>
                    <xdr:col>4</xdr:col>
                    <xdr:colOff>47625</xdr:colOff>
                    <xdr:row>20</xdr:row>
                    <xdr:rowOff>238125</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3</xdr:col>
                    <xdr:colOff>9525</xdr:colOff>
                    <xdr:row>22</xdr:row>
                    <xdr:rowOff>28575</xdr:rowOff>
                  </from>
                  <to>
                    <xdr:col>4</xdr:col>
                    <xdr:colOff>47625</xdr:colOff>
                    <xdr:row>22</xdr:row>
                    <xdr:rowOff>238125</xdr:rowOff>
                  </to>
                </anchor>
              </controlPr>
            </control>
          </mc:Choice>
        </mc:AlternateContent>
        <mc:AlternateContent xmlns:mc="http://schemas.openxmlformats.org/markup-compatibility/2006">
          <mc:Choice Requires="x14">
            <control shapeId="1052" r:id="rId12" name="Check Box 28">
              <controlPr defaultSize="0" autoFill="0" autoLine="0" autoPict="0">
                <anchor moveWithCells="1">
                  <from>
                    <xdr:col>3</xdr:col>
                    <xdr:colOff>9525</xdr:colOff>
                    <xdr:row>24</xdr:row>
                    <xdr:rowOff>28575</xdr:rowOff>
                  </from>
                  <to>
                    <xdr:col>4</xdr:col>
                    <xdr:colOff>47625</xdr:colOff>
                    <xdr:row>24</xdr:row>
                    <xdr:rowOff>238125</xdr:rowOff>
                  </to>
                </anchor>
              </controlPr>
            </control>
          </mc:Choice>
        </mc:AlternateContent>
        <mc:AlternateContent xmlns:mc="http://schemas.openxmlformats.org/markup-compatibility/2006">
          <mc:Choice Requires="x14">
            <control shapeId="1053" r:id="rId13" name="Check Box 29">
              <controlPr defaultSize="0" autoFill="0" autoLine="0" autoPict="0">
                <anchor moveWithCells="1">
                  <from>
                    <xdr:col>3</xdr:col>
                    <xdr:colOff>9525</xdr:colOff>
                    <xdr:row>26</xdr:row>
                    <xdr:rowOff>28575</xdr:rowOff>
                  </from>
                  <to>
                    <xdr:col>4</xdr:col>
                    <xdr:colOff>47625</xdr:colOff>
                    <xdr:row>26</xdr:row>
                    <xdr:rowOff>238125</xdr:rowOff>
                  </to>
                </anchor>
              </controlPr>
            </control>
          </mc:Choice>
        </mc:AlternateContent>
        <mc:AlternateContent xmlns:mc="http://schemas.openxmlformats.org/markup-compatibility/2006">
          <mc:Choice Requires="x14">
            <control shapeId="1054" r:id="rId14" name="Check Box 30">
              <controlPr defaultSize="0" autoFill="0" autoLine="0" autoPict="0">
                <anchor moveWithCells="1">
                  <from>
                    <xdr:col>3</xdr:col>
                    <xdr:colOff>9525</xdr:colOff>
                    <xdr:row>28</xdr:row>
                    <xdr:rowOff>28575</xdr:rowOff>
                  </from>
                  <to>
                    <xdr:col>4</xdr:col>
                    <xdr:colOff>47625</xdr:colOff>
                    <xdr:row>28</xdr:row>
                    <xdr:rowOff>238125</xdr:rowOff>
                  </to>
                </anchor>
              </controlPr>
            </control>
          </mc:Choice>
        </mc:AlternateContent>
        <mc:AlternateContent xmlns:mc="http://schemas.openxmlformats.org/markup-compatibility/2006">
          <mc:Choice Requires="x14">
            <control shapeId="1055" r:id="rId15" name="Check Box 31">
              <controlPr defaultSize="0" autoFill="0" autoLine="0" autoPict="0">
                <anchor moveWithCells="1">
                  <from>
                    <xdr:col>3</xdr:col>
                    <xdr:colOff>9525</xdr:colOff>
                    <xdr:row>30</xdr:row>
                    <xdr:rowOff>28575</xdr:rowOff>
                  </from>
                  <to>
                    <xdr:col>4</xdr:col>
                    <xdr:colOff>47625</xdr:colOff>
                    <xdr:row>30</xdr:row>
                    <xdr:rowOff>238125</xdr:rowOff>
                  </to>
                </anchor>
              </controlPr>
            </control>
          </mc:Choice>
        </mc:AlternateContent>
        <mc:AlternateContent xmlns:mc="http://schemas.openxmlformats.org/markup-compatibility/2006">
          <mc:Choice Requires="x14">
            <control shapeId="1056" r:id="rId16" name="Check Box 32">
              <controlPr defaultSize="0" autoFill="0" autoLine="0" autoPict="0">
                <anchor moveWithCells="1">
                  <from>
                    <xdr:col>3</xdr:col>
                    <xdr:colOff>9525</xdr:colOff>
                    <xdr:row>32</xdr:row>
                    <xdr:rowOff>28575</xdr:rowOff>
                  </from>
                  <to>
                    <xdr:col>4</xdr:col>
                    <xdr:colOff>47625</xdr:colOff>
                    <xdr:row>32</xdr:row>
                    <xdr:rowOff>238125</xdr:rowOff>
                  </to>
                </anchor>
              </controlPr>
            </control>
          </mc:Choice>
        </mc:AlternateContent>
        <mc:AlternateContent xmlns:mc="http://schemas.openxmlformats.org/markup-compatibility/2006">
          <mc:Choice Requires="x14">
            <control shapeId="1057" r:id="rId17" name="Check Box 33">
              <controlPr defaultSize="0" autoFill="0" autoLine="0" autoPict="0">
                <anchor moveWithCells="1">
                  <from>
                    <xdr:col>3</xdr:col>
                    <xdr:colOff>9525</xdr:colOff>
                    <xdr:row>34</xdr:row>
                    <xdr:rowOff>28575</xdr:rowOff>
                  </from>
                  <to>
                    <xdr:col>4</xdr:col>
                    <xdr:colOff>47625</xdr:colOff>
                    <xdr:row>34</xdr:row>
                    <xdr:rowOff>238125</xdr:rowOff>
                  </to>
                </anchor>
              </controlPr>
            </control>
          </mc:Choice>
        </mc:AlternateContent>
        <mc:AlternateContent xmlns:mc="http://schemas.openxmlformats.org/markup-compatibility/2006">
          <mc:Choice Requires="x14">
            <control shapeId="1058" r:id="rId18" name="Check Box 34">
              <controlPr defaultSize="0" autoFill="0" autoLine="0" autoPict="0">
                <anchor moveWithCells="1">
                  <from>
                    <xdr:col>3</xdr:col>
                    <xdr:colOff>9525</xdr:colOff>
                    <xdr:row>36</xdr:row>
                    <xdr:rowOff>28575</xdr:rowOff>
                  </from>
                  <to>
                    <xdr:col>4</xdr:col>
                    <xdr:colOff>47625</xdr:colOff>
                    <xdr:row>36</xdr:row>
                    <xdr:rowOff>238125</xdr:rowOff>
                  </to>
                </anchor>
              </controlPr>
            </control>
          </mc:Choice>
        </mc:AlternateContent>
      </controls>
    </mc:Choice>
  </mc:AlternateContent>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25"/>
  <sheetViews>
    <sheetView showGridLines="0" workbookViewId="0">
      <selection activeCell="B3" sqref="B3:D3"/>
    </sheetView>
  </sheetViews>
  <sheetFormatPr defaultColWidth="10.75" defaultRowHeight="12.75" x14ac:dyDescent="0.2"/>
  <cols>
    <col min="1" max="1" width="2.375" style="8" customWidth="1"/>
    <col min="2" max="2" width="6.25" style="10" customWidth="1"/>
    <col min="3" max="3" width="47.125" style="8" customWidth="1"/>
    <col min="4" max="4" width="10.625" style="10" bestFit="1" customWidth="1"/>
    <col min="5" max="5" width="13" style="8" hidden="1" customWidth="1"/>
    <col min="6" max="11" width="10.75" style="8"/>
    <col min="12" max="12" width="0" style="8" hidden="1" customWidth="1"/>
    <col min="13" max="16384" width="10.75" style="8"/>
  </cols>
  <sheetData>
    <row r="2" spans="2:12" ht="27.75" customHeight="1" x14ac:dyDescent="0.2">
      <c r="B2" s="25" t="s">
        <v>112</v>
      </c>
      <c r="D2" s="8"/>
    </row>
    <row r="3" spans="2:12" ht="42.75" customHeight="1" x14ac:dyDescent="0.2">
      <c r="B3" s="257" t="s">
        <v>212</v>
      </c>
      <c r="C3" s="264"/>
      <c r="D3" s="261"/>
    </row>
    <row r="4" spans="2:12" ht="8.1" customHeight="1" x14ac:dyDescent="0.2">
      <c r="B4" s="28"/>
      <c r="C4" s="29"/>
      <c r="D4" s="30"/>
    </row>
    <row r="5" spans="2:12" ht="21" customHeight="1" x14ac:dyDescent="0.2">
      <c r="B5" s="262" t="str">
        <f>'1 Scheme details'!$D$8</f>
        <v xml:space="preserve"> </v>
      </c>
      <c r="C5" s="263"/>
      <c r="D5" s="263"/>
    </row>
    <row r="6" spans="2:12" ht="6.75" customHeight="1" x14ac:dyDescent="0.2"/>
    <row r="7" spans="2:12" s="12" customFormat="1" ht="23.1" customHeight="1" x14ac:dyDescent="0.2">
      <c r="B7" s="5" t="s">
        <v>10</v>
      </c>
      <c r="C7" s="11" t="s">
        <v>113</v>
      </c>
      <c r="D7" s="5" t="s">
        <v>41</v>
      </c>
      <c r="E7" s="12" t="s">
        <v>50</v>
      </c>
    </row>
    <row r="8" spans="2:12" ht="6" customHeight="1" x14ac:dyDescent="0.2"/>
    <row r="9" spans="2:12" s="12" customFormat="1" ht="23.1" customHeight="1" x14ac:dyDescent="0.2">
      <c r="B9" s="52">
        <f>'2 QUAL criteria rank'!C45</f>
        <v>1</v>
      </c>
      <c r="C9" s="53" t="str">
        <f>'2 QUAL criteria rank'!E45</f>
        <v xml:space="preserve">Client satisfaction </v>
      </c>
      <c r="D9" s="46">
        <v>100</v>
      </c>
      <c r="E9" s="13">
        <f t="shared" ref="E9:E23" si="0">IF(C9&lt;&gt;"",D9/$D$25,"")</f>
        <v>0.17857142857142858</v>
      </c>
      <c r="L9" s="12" t="b">
        <f>IF(B9&lt;&gt;"",TRUE,FALSE)</f>
        <v>1</v>
      </c>
    </row>
    <row r="10" spans="2:12" s="12" customFormat="1" ht="23.1" customHeight="1" x14ac:dyDescent="0.2">
      <c r="B10" s="52">
        <f>'2 QUAL criteria rank'!C46</f>
        <v>2</v>
      </c>
      <c r="C10" s="53" t="str">
        <f>'2 QUAL criteria rank'!E46</f>
        <v>Strength of team and leader</v>
      </c>
      <c r="D10" s="46">
        <v>70</v>
      </c>
      <c r="E10" s="13">
        <f t="shared" si="0"/>
        <v>0.125</v>
      </c>
      <c r="L10" s="12" t="b">
        <f t="shared" ref="L10:L23" si="1">IF(B10&lt;&gt;"",TRUE,FALSE)</f>
        <v>1</v>
      </c>
    </row>
    <row r="11" spans="2:12" s="12" customFormat="1" ht="23.1" customHeight="1" x14ac:dyDescent="0.2">
      <c r="B11" s="52">
        <f>'2 QUAL criteria rank'!C47</f>
        <v>3</v>
      </c>
      <c r="C11" s="53" t="str">
        <f>'2 QUAL criteria rank'!E47</f>
        <v>Health &amp; safety</v>
      </c>
      <c r="D11" s="46">
        <v>50</v>
      </c>
      <c r="E11" s="13">
        <f t="shared" si="0"/>
        <v>8.9285714285714288E-2</v>
      </c>
      <c r="L11" s="12" t="b">
        <f t="shared" si="1"/>
        <v>1</v>
      </c>
    </row>
    <row r="12" spans="2:12" s="12" customFormat="1" ht="23.1" customHeight="1" x14ac:dyDescent="0.2">
      <c r="B12" s="52">
        <f>'2 QUAL criteria rank'!C48</f>
        <v>4</v>
      </c>
      <c r="C12" s="53" t="str">
        <f>'2 QUAL criteria rank'!E48</f>
        <v>Working with your supply chain</v>
      </c>
      <c r="D12" s="46">
        <v>50</v>
      </c>
      <c r="E12" s="13">
        <f t="shared" si="0"/>
        <v>8.9285714285714288E-2</v>
      </c>
      <c r="L12" s="12" t="b">
        <f t="shared" si="1"/>
        <v>1</v>
      </c>
    </row>
    <row r="13" spans="2:12" s="12" customFormat="1" ht="23.1" customHeight="1" x14ac:dyDescent="0.2">
      <c r="B13" s="52">
        <f>'2 QUAL criteria rank'!C49</f>
        <v>5</v>
      </c>
      <c r="C13" s="53" t="str">
        <f>'2 QUAL criteria rank'!E49</f>
        <v>Working with us</v>
      </c>
      <c r="D13" s="46">
        <v>40</v>
      </c>
      <c r="E13" s="13">
        <f t="shared" si="0"/>
        <v>7.1428571428571425E-2</v>
      </c>
      <c r="L13" s="12" t="b">
        <f t="shared" si="1"/>
        <v>1</v>
      </c>
    </row>
    <row r="14" spans="2:12" s="12" customFormat="1" ht="23.1" customHeight="1" x14ac:dyDescent="0.2">
      <c r="B14" s="52">
        <f>'2 QUAL criteria rank'!C50</f>
        <v>6</v>
      </c>
      <c r="C14" s="53" t="str">
        <f>'2 QUAL criteria rank'!E50</f>
        <v>BREEAM and sustainability</v>
      </c>
      <c r="D14" s="46">
        <v>40</v>
      </c>
      <c r="E14" s="13">
        <f t="shared" si="0"/>
        <v>7.1428571428571425E-2</v>
      </c>
      <c r="L14" s="12" t="b">
        <f t="shared" si="1"/>
        <v>1</v>
      </c>
    </row>
    <row r="15" spans="2:12" s="12" customFormat="1" ht="23.1" customHeight="1" x14ac:dyDescent="0.2">
      <c r="B15" s="52">
        <f>'2 QUAL criteria rank'!C51</f>
        <v>7</v>
      </c>
      <c r="C15" s="53" t="str">
        <f>'2 QUAL criteria rank'!E51</f>
        <v xml:space="preserve">Delivery confidence </v>
      </c>
      <c r="D15" s="46">
        <v>36</v>
      </c>
      <c r="E15" s="13">
        <f t="shared" si="0"/>
        <v>6.4285714285714279E-2</v>
      </c>
      <c r="L15" s="12" t="b">
        <f t="shared" si="1"/>
        <v>1</v>
      </c>
    </row>
    <row r="16" spans="2:12" s="12" customFormat="1" ht="23.1" customHeight="1" x14ac:dyDescent="0.2">
      <c r="B16" s="52">
        <f>'2 QUAL criteria rank'!C52</f>
        <v>8</v>
      </c>
      <c r="C16" s="53" t="str">
        <f>'2 QUAL criteria rank'!E52</f>
        <v xml:space="preserve">Relevant experience </v>
      </c>
      <c r="D16" s="46">
        <v>35</v>
      </c>
      <c r="E16" s="13">
        <f t="shared" si="0"/>
        <v>6.25E-2</v>
      </c>
      <c r="L16" s="12" t="b">
        <f t="shared" si="1"/>
        <v>1</v>
      </c>
    </row>
    <row r="17" spans="2:12" s="12" customFormat="1" ht="23.1" customHeight="1" x14ac:dyDescent="0.2">
      <c r="B17" s="52">
        <f>'2 QUAL criteria rank'!C53</f>
        <v>9</v>
      </c>
      <c r="C17" s="53" t="str">
        <f>'2 QUAL criteria rank'!E53</f>
        <v>Governance</v>
      </c>
      <c r="D17" s="46">
        <v>34</v>
      </c>
      <c r="E17" s="13">
        <f t="shared" si="0"/>
        <v>6.0714285714285714E-2</v>
      </c>
      <c r="L17" s="12" t="b">
        <f t="shared" si="1"/>
        <v>1</v>
      </c>
    </row>
    <row r="18" spans="2:12" s="12" customFormat="1" ht="23.1" customHeight="1" x14ac:dyDescent="0.2">
      <c r="B18" s="52">
        <f>'2 QUAL criteria rank'!C54</f>
        <v>10</v>
      </c>
      <c r="C18" s="53" t="str">
        <f>'2 QUAL criteria rank'!E54</f>
        <v>Design and standardisation</v>
      </c>
      <c r="D18" s="46">
        <v>30</v>
      </c>
      <c r="E18" s="13">
        <f t="shared" si="0"/>
        <v>5.3571428571428568E-2</v>
      </c>
      <c r="L18" s="12" t="b">
        <f t="shared" si="1"/>
        <v>1</v>
      </c>
    </row>
    <row r="19" spans="2:12" s="12" customFormat="1" ht="23.1" customHeight="1" x14ac:dyDescent="0.2">
      <c r="B19" s="52">
        <f>'2 QUAL criteria rank'!C55</f>
        <v>11</v>
      </c>
      <c r="C19" s="53" t="str">
        <f>'2 QUAL criteria rank'!E55</f>
        <v xml:space="preserve">Care Quality and productivity </v>
      </c>
      <c r="D19" s="46">
        <v>25</v>
      </c>
      <c r="E19" s="13">
        <f t="shared" si="0"/>
        <v>4.4642857142857144E-2</v>
      </c>
      <c r="L19" s="12" t="b">
        <f t="shared" si="1"/>
        <v>1</v>
      </c>
    </row>
    <row r="20" spans="2:12" s="12" customFormat="1" ht="23.1" customHeight="1" x14ac:dyDescent="0.2">
      <c r="B20" s="52">
        <f>'2 QUAL criteria rank'!C56</f>
        <v>12</v>
      </c>
      <c r="C20" s="53" t="str">
        <f>'2 QUAL criteria rank'!E56</f>
        <v>Cost Management</v>
      </c>
      <c r="D20" s="46">
        <v>20</v>
      </c>
      <c r="E20" s="13">
        <f t="shared" si="0"/>
        <v>3.5714285714285712E-2</v>
      </c>
      <c r="L20" s="12" t="b">
        <f t="shared" si="1"/>
        <v>1</v>
      </c>
    </row>
    <row r="21" spans="2:12" s="12" customFormat="1" ht="23.1" customHeight="1" x14ac:dyDescent="0.2">
      <c r="B21" s="52">
        <f>'2 QUAL criteria rank'!C57</f>
        <v>13</v>
      </c>
      <c r="C21" s="53" t="str">
        <f>'2 QUAL criteria rank'!E57</f>
        <v>Stakeholder engagement</v>
      </c>
      <c r="D21" s="46">
        <v>15</v>
      </c>
      <c r="E21" s="13">
        <f t="shared" si="0"/>
        <v>2.6785714285714284E-2</v>
      </c>
      <c r="L21" s="12" t="b">
        <f t="shared" si="1"/>
        <v>1</v>
      </c>
    </row>
    <row r="22" spans="2:12" s="12" customFormat="1" ht="23.1" customHeight="1" x14ac:dyDescent="0.2">
      <c r="B22" s="52">
        <f>'2 QUAL criteria rank'!C58</f>
        <v>14</v>
      </c>
      <c r="C22" s="53" t="str">
        <f>'2 QUAL criteria rank'!E58</f>
        <v xml:space="preserve">BIM </v>
      </c>
      <c r="D22" s="46">
        <v>10</v>
      </c>
      <c r="E22" s="13">
        <f t="shared" si="0"/>
        <v>1.7857142857142856E-2</v>
      </c>
      <c r="L22" s="12" t="b">
        <f t="shared" si="1"/>
        <v>1</v>
      </c>
    </row>
    <row r="23" spans="2:12" s="12" customFormat="1" ht="23.1" customHeight="1" x14ac:dyDescent="0.2">
      <c r="B23" s="52">
        <f>'2 QUAL criteria rank'!C59</f>
        <v>15</v>
      </c>
      <c r="C23" s="53" t="str">
        <f>'2 QUAL criteria rank'!E59</f>
        <v>Innovation &amp; sharing information</v>
      </c>
      <c r="D23" s="46">
        <v>5</v>
      </c>
      <c r="E23" s="13">
        <f t="shared" si="0"/>
        <v>8.9285714285714281E-3</v>
      </c>
      <c r="L23" s="12" t="b">
        <f t="shared" si="1"/>
        <v>1</v>
      </c>
    </row>
    <row r="25" spans="2:12" hidden="1" x14ac:dyDescent="0.2">
      <c r="D25" s="10">
        <f>SUM(D9:D23)</f>
        <v>560</v>
      </c>
    </row>
  </sheetData>
  <mergeCells count="2">
    <mergeCell ref="B3:D3"/>
    <mergeCell ref="B5:D5"/>
  </mergeCells>
  <phoneticPr fontId="3" type="noConversion"/>
  <conditionalFormatting sqref="B9:B18">
    <cfRule type="expression" dxfId="429" priority="1" stopIfTrue="1">
      <formula>$B$13&lt;&gt;5</formula>
    </cfRule>
  </conditionalFormatting>
  <conditionalFormatting sqref="D9">
    <cfRule type="expression" dxfId="428" priority="2" stopIfTrue="1">
      <formula>$B9=""</formula>
    </cfRule>
    <cfRule type="expression" dxfId="427" priority="3" stopIfTrue="1">
      <formula>IF(D9&lt;D10,TRUE)</formula>
    </cfRule>
  </conditionalFormatting>
  <conditionalFormatting sqref="D10:D22">
    <cfRule type="expression" dxfId="426" priority="4" stopIfTrue="1">
      <formula>$B10=""</formula>
    </cfRule>
    <cfRule type="expression" dxfId="425" priority="5" stopIfTrue="1">
      <formula>OR(IF(D10&gt;#REF!,TRUE),IF(D10&lt;D11,TRUE))</formula>
    </cfRule>
  </conditionalFormatting>
  <conditionalFormatting sqref="D23">
    <cfRule type="expression" dxfId="424" priority="253" stopIfTrue="1">
      <formula>$B23=""</formula>
    </cfRule>
    <cfRule type="expression" dxfId="423" priority="254" stopIfTrue="1">
      <formula>OR(IF(D23&gt;#REF!,TRUE),IF(D23&lt;#REF!,TRUE))</formula>
    </cfRule>
  </conditionalFormatting>
  <pageMargins left="0.75000000000000011" right="0.75000000000000011" top="1" bottom="1" header="0.5" footer="0.5"/>
  <pageSetup paperSize="10" scale="82" orientation="landscape" horizontalDpi="4294967292" verticalDpi="4294967292" r:id="rId1"/>
  <drawing r:id="rId2"/>
  <extLst>
    <ext xmlns:mx="http://schemas.microsoft.com/office/mac/excel/2008/main" uri="{64002731-A6B0-56B0-2670-7721B7C09600}">
      <mx:PLV Mode="0"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53"/>
  <sheetViews>
    <sheetView showGridLines="0" workbookViewId="0">
      <selection activeCell="B5" sqref="B5:D5"/>
    </sheetView>
  </sheetViews>
  <sheetFormatPr defaultColWidth="10.75" defaultRowHeight="24" customHeight="1" x14ac:dyDescent="0.2"/>
  <cols>
    <col min="1" max="1" width="2.375" style="12" customWidth="1"/>
    <col min="2" max="2" width="11.625" style="12" customWidth="1"/>
    <col min="3" max="3" width="79.75" style="12" customWidth="1"/>
    <col min="4" max="4" width="13.25" style="12" bestFit="1" customWidth="1"/>
    <col min="5" max="5" width="1.125" style="12" customWidth="1"/>
    <col min="6" max="16384" width="10.75" style="12"/>
  </cols>
  <sheetData>
    <row r="1" spans="2:5" ht="12" customHeight="1" x14ac:dyDescent="0.2"/>
    <row r="2" spans="2:5" ht="24" customHeight="1" x14ac:dyDescent="0.2">
      <c r="B2" s="109" t="s">
        <v>144</v>
      </c>
      <c r="C2" s="110"/>
      <c r="D2" s="111"/>
      <c r="E2" s="6"/>
    </row>
    <row r="3" spans="2:5" ht="27" customHeight="1" x14ac:dyDescent="0.2">
      <c r="B3" s="268" t="s">
        <v>213</v>
      </c>
      <c r="C3" s="269"/>
      <c r="D3" s="60"/>
    </row>
    <row r="4" spans="2:5" ht="6.75" customHeight="1" x14ac:dyDescent="0.2">
      <c r="B4" s="112"/>
      <c r="C4" s="60"/>
      <c r="D4" s="60"/>
    </row>
    <row r="5" spans="2:5" ht="24" customHeight="1" x14ac:dyDescent="0.2">
      <c r="B5" s="262" t="str">
        <f>'1 Scheme details'!$D$8</f>
        <v xml:space="preserve"> </v>
      </c>
      <c r="C5" s="269"/>
      <c r="D5" s="269"/>
    </row>
    <row r="6" spans="2:5" ht="6.75" customHeight="1" x14ac:dyDescent="0.2">
      <c r="B6" s="95"/>
      <c r="C6" s="60"/>
      <c r="D6" s="60"/>
    </row>
    <row r="7" spans="2:5" ht="24" customHeight="1" x14ac:dyDescent="0.2">
      <c r="B7" s="113" t="s">
        <v>37</v>
      </c>
      <c r="C7" s="114" t="s">
        <v>38</v>
      </c>
      <c r="D7" s="113" t="s">
        <v>39</v>
      </c>
    </row>
    <row r="8" spans="2:5" ht="6.75" customHeight="1" x14ac:dyDescent="0.2">
      <c r="B8" s="111"/>
      <c r="C8" s="110"/>
      <c r="D8" s="111"/>
    </row>
    <row r="9" spans="2:5" ht="24" customHeight="1" x14ac:dyDescent="0.2">
      <c r="B9" s="265">
        <f>IF(D9="","",1)</f>
        <v>1</v>
      </c>
      <c r="C9" s="54" t="str">
        <f>'3 QUAL criteria weight'!$C$9</f>
        <v xml:space="preserve">Client satisfaction </v>
      </c>
      <c r="D9" s="265">
        <f>IF('3 QUAL criteria weight'!$D$9=0,"",'3 QUAL criteria weight'!$D$9)</f>
        <v>100</v>
      </c>
    </row>
    <row r="10" spans="2:5" ht="45.75" customHeight="1" x14ac:dyDescent="0.2">
      <c r="B10" s="266"/>
      <c r="C10" s="108" t="str">
        <f ca="1">IF(ISERROR(INDIRECT("'2 QUAL criteria rank'!E"&amp;(MATCH(C9,'2 QUAL criteria rank'!$E$9:$E$38,0)+9))),"",INDIRECT("'2 QUAL criteria rank'!E"&amp;(MATCH(C9,'2 QUAL criteria rank'!$E$9:$E$38,0)+9)))</f>
        <v>Local note: Enter Narrative here</v>
      </c>
      <c r="D10" s="266"/>
    </row>
    <row r="11" spans="2:5" ht="3.75" customHeight="1" x14ac:dyDescent="0.2"/>
    <row r="12" spans="2:5" ht="24" customHeight="1" x14ac:dyDescent="0.2">
      <c r="B12" s="265">
        <f>IF(D12="","",2)</f>
        <v>2</v>
      </c>
      <c r="C12" s="54" t="str">
        <f>'3 QUAL criteria weight'!$C$10</f>
        <v>Strength of team and leader</v>
      </c>
      <c r="D12" s="265">
        <f>IF('3 QUAL criteria weight'!$D$10=0,"",'3 QUAL criteria weight'!$D$10)</f>
        <v>70</v>
      </c>
    </row>
    <row r="13" spans="2:5" ht="45.75" customHeight="1" x14ac:dyDescent="0.2">
      <c r="B13" s="266"/>
      <c r="C13" s="108" t="str">
        <f ca="1">IF(ISERROR(INDIRECT("'2 QUAL criteria rank'!E"&amp;(MATCH(C12,'2 QUAL criteria rank'!$E$9:$E$38,0)+9))),"",INDIRECT("'2 QUAL criteria rank'!E"&amp;(MATCH(C12,'2 QUAL criteria rank'!$E$9:$E$38,0)+9)))</f>
        <v>Local note: Enter Narrative here</v>
      </c>
      <c r="D13" s="266"/>
    </row>
    <row r="14" spans="2:5" ht="3.75" customHeight="1" x14ac:dyDescent="0.2"/>
    <row r="15" spans="2:5" ht="24" customHeight="1" x14ac:dyDescent="0.2">
      <c r="B15" s="265">
        <f>IF(D15="","",3)</f>
        <v>3</v>
      </c>
      <c r="C15" s="54" t="str">
        <f>'3 QUAL criteria weight'!$C$11</f>
        <v>Health &amp; safety</v>
      </c>
      <c r="D15" s="265">
        <f>IF('3 QUAL criteria weight'!$D$11=0,"",'3 QUAL criteria weight'!$D$11)</f>
        <v>50</v>
      </c>
    </row>
    <row r="16" spans="2:5" ht="45.75" customHeight="1" x14ac:dyDescent="0.2">
      <c r="B16" s="266"/>
      <c r="C16" s="108" t="str">
        <f ca="1">IF(ISERROR(INDIRECT("'2 QUAL criteria rank'!E"&amp;(MATCH(C15,'2 QUAL criteria rank'!$E$9:$E$38,0)+9))),"",INDIRECT("'2 QUAL criteria rank'!E"&amp;(MATCH(C15,'2 QUAL criteria rank'!$E$9:$E$38,0)+9)))</f>
        <v>Local note: Enter Narrative here</v>
      </c>
      <c r="D16" s="267"/>
    </row>
    <row r="17" spans="2:4" ht="3.75" customHeight="1" x14ac:dyDescent="0.2"/>
    <row r="18" spans="2:4" ht="24" customHeight="1" x14ac:dyDescent="0.2">
      <c r="B18" s="265">
        <f>IF(D18="","",4)</f>
        <v>4</v>
      </c>
      <c r="C18" s="54" t="str">
        <f>'3 QUAL criteria weight'!$C$12</f>
        <v>Working with your supply chain</v>
      </c>
      <c r="D18" s="265">
        <f>IF('3 QUAL criteria weight'!$D$12=0,"",'3 QUAL criteria weight'!$D$12)</f>
        <v>50</v>
      </c>
    </row>
    <row r="19" spans="2:4" ht="45.75" customHeight="1" x14ac:dyDescent="0.2">
      <c r="B19" s="266"/>
      <c r="C19" s="108" t="str">
        <f ca="1">IF(ISERROR(INDIRECT("'2 QUAL criteria rank'!E"&amp;(MATCH(C18,'2 QUAL criteria rank'!$E$9:$E$38,0)+9))),"",INDIRECT("'2 QUAL criteria rank'!E"&amp;(MATCH(C18,'2 QUAL criteria rank'!$E$9:$E$38,0)+9)))</f>
        <v>Local note: Enter Narrative here</v>
      </c>
      <c r="D19" s="267"/>
    </row>
    <row r="20" spans="2:4" ht="3.75" customHeight="1" x14ac:dyDescent="0.2"/>
    <row r="21" spans="2:4" ht="24" customHeight="1" x14ac:dyDescent="0.2">
      <c r="B21" s="265">
        <f>IF(D21="","",5)</f>
        <v>5</v>
      </c>
      <c r="C21" s="54" t="str">
        <f>'3 QUAL criteria weight'!$C$13</f>
        <v>Working with us</v>
      </c>
      <c r="D21" s="265">
        <f>IF('3 QUAL criteria weight'!$D$13=0,"",'3 QUAL criteria weight'!$D$13)</f>
        <v>40</v>
      </c>
    </row>
    <row r="22" spans="2:4" ht="45.75" customHeight="1" x14ac:dyDescent="0.2">
      <c r="B22" s="266"/>
      <c r="C22" s="108" t="str">
        <f ca="1">IF(ISERROR(INDIRECT("'2 QUAL criteria rank'!E"&amp;(MATCH(C21,'2 QUAL criteria rank'!$E$9:$E$38,0)+9))),"",INDIRECT("'2 QUAL criteria rank'!E"&amp;(MATCH(C21,'2 QUAL criteria rank'!$E$9:$E$38,0)+9)))</f>
        <v>Local note: Enter Narrative here</v>
      </c>
      <c r="D22" s="267"/>
    </row>
    <row r="23" spans="2:4" ht="3.75" customHeight="1" x14ac:dyDescent="0.2"/>
    <row r="24" spans="2:4" ht="24" customHeight="1" x14ac:dyDescent="0.2">
      <c r="B24" s="265">
        <f>IF(D24="","",6)</f>
        <v>6</v>
      </c>
      <c r="C24" s="54" t="str">
        <f>'3 QUAL criteria weight'!$C$14</f>
        <v>BREEAM and sustainability</v>
      </c>
      <c r="D24" s="265">
        <f>IF('3 QUAL criteria weight'!$D$14=0,"",'3 QUAL criteria weight'!$D$14)</f>
        <v>40</v>
      </c>
    </row>
    <row r="25" spans="2:4" ht="45.75" customHeight="1" x14ac:dyDescent="0.2">
      <c r="B25" s="266"/>
      <c r="C25" s="108" t="str">
        <f ca="1">IF(ISERROR(INDIRECT("'2 QUAL criteria rank'!E"&amp;(MATCH(C24,'2 QUAL criteria rank'!$E$9:$E$38,0)+9))),"",INDIRECT("'2 QUAL criteria rank'!E"&amp;(MATCH(C24,'2 QUAL criteria rank'!$E$9:$E$38,0)+9)))</f>
        <v>Local note: Enter Narrative here</v>
      </c>
      <c r="D25" s="267"/>
    </row>
    <row r="26" spans="2:4" ht="3.75" customHeight="1" x14ac:dyDescent="0.2"/>
    <row r="27" spans="2:4" ht="24" customHeight="1" x14ac:dyDescent="0.2">
      <c r="B27" s="265">
        <f>IF(D27="","",7)</f>
        <v>7</v>
      </c>
      <c r="C27" s="54" t="str">
        <f>'3 QUAL criteria weight'!$C$15</f>
        <v xml:space="preserve">Delivery confidence </v>
      </c>
      <c r="D27" s="265">
        <f>IF('3 QUAL criteria weight'!$D$15=0,"",'3 QUAL criteria weight'!$D$15)</f>
        <v>36</v>
      </c>
    </row>
    <row r="28" spans="2:4" ht="45.75" customHeight="1" x14ac:dyDescent="0.2">
      <c r="B28" s="266"/>
      <c r="C28" s="108" t="str">
        <f ca="1">IF(ISERROR(INDIRECT("'2 QUAL criteria rank'!E"&amp;(MATCH(C27,'2 QUAL criteria rank'!$E$9:$E$38,0)+9))),"",INDIRECT("'2 QUAL criteria rank'!E"&amp;(MATCH(C27,'2 QUAL criteria rank'!$E$9:$E$38,0)+9)))</f>
        <v>Local note: Enter Narrative here</v>
      </c>
      <c r="D28" s="267"/>
    </row>
    <row r="29" spans="2:4" ht="3.75" customHeight="1" x14ac:dyDescent="0.2"/>
    <row r="30" spans="2:4" ht="24" customHeight="1" x14ac:dyDescent="0.2">
      <c r="B30" s="265">
        <f>IF(D30="","",8)</f>
        <v>8</v>
      </c>
      <c r="C30" s="54" t="str">
        <f>'3 QUAL criteria weight'!$C$16</f>
        <v xml:space="preserve">Relevant experience </v>
      </c>
      <c r="D30" s="265">
        <f>IF('3 QUAL criteria weight'!$D$16=0,"",'3 QUAL criteria weight'!$D$16)</f>
        <v>35</v>
      </c>
    </row>
    <row r="31" spans="2:4" ht="45.75" customHeight="1" x14ac:dyDescent="0.2">
      <c r="B31" s="266"/>
      <c r="C31" s="108" t="str">
        <f ca="1">IF(ISERROR(INDIRECT("'2 QUAL criteria rank'!E"&amp;(MATCH(C30,'2 QUAL criteria rank'!$E$9:$E$38,0)+9))),"",INDIRECT("'2 QUAL criteria rank'!E"&amp;(MATCH(C30,'2 QUAL criteria rank'!$E$9:$E$38,0)+9)))</f>
        <v>Local note: Enter Narrative here</v>
      </c>
      <c r="D31" s="267"/>
    </row>
    <row r="32" spans="2:4" ht="3.75" customHeight="1" x14ac:dyDescent="0.2"/>
    <row r="33" spans="2:4" ht="24" customHeight="1" x14ac:dyDescent="0.2">
      <c r="B33" s="265">
        <f>IF(D33="","",9)</f>
        <v>9</v>
      </c>
      <c r="C33" s="54" t="str">
        <f>'3 QUAL criteria weight'!$C$17</f>
        <v>Governance</v>
      </c>
      <c r="D33" s="265">
        <f>IF('3 QUAL criteria weight'!$D$17=0,"",'3 QUAL criteria weight'!$D$17)</f>
        <v>34</v>
      </c>
    </row>
    <row r="34" spans="2:4" ht="45.75" customHeight="1" x14ac:dyDescent="0.2">
      <c r="B34" s="266"/>
      <c r="C34" s="108" t="str">
        <f ca="1">IF(ISERROR(INDIRECT("'2 QUAL criteria rank'!E"&amp;(MATCH(C33,'2 QUAL criteria rank'!$E$9:$E$38,0)+9))),"",INDIRECT("'2 QUAL criteria rank'!E"&amp;(MATCH(C33,'2 QUAL criteria rank'!$E$9:$E$38,0)+9)))</f>
        <v>Local note: Enter Narrative here</v>
      </c>
      <c r="D34" s="267"/>
    </row>
    <row r="35" spans="2:4" ht="3.75" customHeight="1" x14ac:dyDescent="0.2"/>
    <row r="36" spans="2:4" ht="24" customHeight="1" x14ac:dyDescent="0.2">
      <c r="B36" s="265">
        <f>IF(D36="","",10)</f>
        <v>10</v>
      </c>
      <c r="C36" s="54" t="str">
        <f>'3 QUAL criteria weight'!$C$18</f>
        <v>Design and standardisation</v>
      </c>
      <c r="D36" s="265">
        <f>IF('3 QUAL criteria weight'!$D$18=0,"",'3 QUAL criteria weight'!$D$18)</f>
        <v>30</v>
      </c>
    </row>
    <row r="37" spans="2:4" ht="45.75" customHeight="1" x14ac:dyDescent="0.2">
      <c r="B37" s="266"/>
      <c r="C37" s="108" t="str">
        <f ca="1">IF(ISERROR(INDIRECT("'2 QUAL criteria rank'!E"&amp;(MATCH(C36,'2 QUAL criteria rank'!$E$9:$E$38,0)+9))),"",INDIRECT("'2 QUAL criteria rank'!E"&amp;(MATCH(C36,'2 QUAL criteria rank'!$E$9:$E$38,0)+9)))</f>
        <v>Local note: Enter Narrative here</v>
      </c>
      <c r="D37" s="267"/>
    </row>
    <row r="38" spans="2:4" ht="3.75" customHeight="1" x14ac:dyDescent="0.2"/>
    <row r="39" spans="2:4" ht="24" customHeight="1" x14ac:dyDescent="0.2">
      <c r="B39" s="265">
        <f>IF(D39="","",11)</f>
        <v>11</v>
      </c>
      <c r="C39" s="54" t="str">
        <f>'3 QUAL criteria weight'!$C$19</f>
        <v xml:space="preserve">Care Quality and productivity </v>
      </c>
      <c r="D39" s="265">
        <f>IF('3 QUAL criteria weight'!$D$19=0,"",'3 QUAL criteria weight'!$D$19)</f>
        <v>25</v>
      </c>
    </row>
    <row r="40" spans="2:4" ht="45.75" customHeight="1" x14ac:dyDescent="0.2">
      <c r="B40" s="266"/>
      <c r="C40" s="108" t="str">
        <f ca="1">IF(ISERROR(INDIRECT("'2 QUAL criteria rank'!E"&amp;(MATCH(C39,'2 QUAL criteria rank'!$E$9:$E$38,0)+9))),"",INDIRECT("'2 QUAL criteria rank'!E"&amp;(MATCH(C39,'2 QUAL criteria rank'!$E$9:$E$38,0)+9)))</f>
        <v>Local note: Enter Narrative here</v>
      </c>
      <c r="D40" s="266"/>
    </row>
    <row r="41" spans="2:4" ht="3.75" customHeight="1" x14ac:dyDescent="0.2"/>
    <row r="42" spans="2:4" ht="24" customHeight="1" x14ac:dyDescent="0.2">
      <c r="B42" s="265">
        <f>IF(D42="","",12)</f>
        <v>12</v>
      </c>
      <c r="C42" s="54" t="str">
        <f>'3 QUAL criteria weight'!$C$20</f>
        <v>Cost Management</v>
      </c>
      <c r="D42" s="265">
        <f>IF('3 QUAL criteria weight'!$D$20=0,"",'3 QUAL criteria weight'!$D$20)</f>
        <v>20</v>
      </c>
    </row>
    <row r="43" spans="2:4" ht="45.75" customHeight="1" x14ac:dyDescent="0.2">
      <c r="B43" s="266"/>
      <c r="C43" s="108" t="str">
        <f ca="1">IF(ISERROR(INDIRECT("'2 QUAL criteria rank'!E"&amp;(MATCH(C42,'2 QUAL criteria rank'!$E$9:$E$38,0)+9))),"",INDIRECT("'2 QUAL criteria rank'!E"&amp;(MATCH(C42,'2 QUAL criteria rank'!$E$9:$E$38,0)+9)))</f>
        <v>Local note: Enter Narrative here</v>
      </c>
      <c r="D43" s="266"/>
    </row>
    <row r="44" spans="2:4" ht="3.75" customHeight="1" x14ac:dyDescent="0.2"/>
    <row r="45" spans="2:4" ht="24" customHeight="1" x14ac:dyDescent="0.2">
      <c r="B45" s="265">
        <f>IF(D45="","",13)</f>
        <v>13</v>
      </c>
      <c r="C45" s="54" t="str">
        <f>'3 QUAL criteria weight'!$C$21</f>
        <v>Stakeholder engagement</v>
      </c>
      <c r="D45" s="265">
        <f>IF('3 QUAL criteria weight'!$D$21=0,"",'3 QUAL criteria weight'!$D$21)</f>
        <v>15</v>
      </c>
    </row>
    <row r="46" spans="2:4" ht="45.75" customHeight="1" x14ac:dyDescent="0.2">
      <c r="B46" s="266"/>
      <c r="C46" s="108" t="str">
        <f ca="1">IF(ISERROR(INDIRECT("'2 QUAL criteria rank'!E"&amp;(MATCH(C45,'2 QUAL criteria rank'!$E$9:$E$38,0)+9))),"",INDIRECT("'2 QUAL criteria rank'!E"&amp;(MATCH(C45,'2 QUAL criteria rank'!$E$9:$E$38,0)+9)))</f>
        <v>Local note: Enter Narrative here</v>
      </c>
      <c r="D46" s="266"/>
    </row>
    <row r="47" spans="2:4" ht="3.75" customHeight="1" x14ac:dyDescent="0.2"/>
    <row r="48" spans="2:4" ht="24" customHeight="1" x14ac:dyDescent="0.2">
      <c r="B48" s="265">
        <f>IF(D48="","",14)</f>
        <v>14</v>
      </c>
      <c r="C48" s="54" t="str">
        <f>'3 QUAL criteria weight'!$C$22</f>
        <v xml:space="preserve">BIM </v>
      </c>
      <c r="D48" s="265">
        <f>IF('3 QUAL criteria weight'!$D$22=0,"",'3 QUAL criteria weight'!$D$22)</f>
        <v>10</v>
      </c>
    </row>
    <row r="49" spans="2:4" ht="45.75" customHeight="1" x14ac:dyDescent="0.2">
      <c r="B49" s="266"/>
      <c r="C49" s="108" t="str">
        <f ca="1">IF(ISERROR(INDIRECT("'2 QUAL criteria rank'!E"&amp;(MATCH(C48,'2 QUAL criteria rank'!$E$9:$E$38,0)+9))),"",INDIRECT("'2 QUAL criteria rank'!E"&amp;(MATCH(C48,'2 QUAL criteria rank'!$E$9:$E$38,0)+9)))</f>
        <v>Local note: Enter Narrative here</v>
      </c>
      <c r="D49" s="266"/>
    </row>
    <row r="50" spans="2:4" ht="3.75" customHeight="1" x14ac:dyDescent="0.2"/>
    <row r="51" spans="2:4" ht="24" customHeight="1" x14ac:dyDescent="0.2">
      <c r="B51" s="265">
        <f>IF(D51="","",15)</f>
        <v>15</v>
      </c>
      <c r="C51" s="54" t="str">
        <f>'3 QUAL criteria weight'!$C$23</f>
        <v>Innovation &amp; sharing information</v>
      </c>
      <c r="D51" s="265">
        <f>IF('3 QUAL criteria weight'!$D$23=0,"",'3 QUAL criteria weight'!$D$23)</f>
        <v>5</v>
      </c>
    </row>
    <row r="52" spans="2:4" ht="45.75" customHeight="1" x14ac:dyDescent="0.2">
      <c r="B52" s="266"/>
      <c r="C52" s="108" t="str">
        <f ca="1">IF(ISERROR(INDIRECT("'2 QUAL criteria rank'!E"&amp;(MATCH(C51,'2 QUAL criteria rank'!$E$9:$E$38,0)+9))),"",INDIRECT("'2 QUAL criteria rank'!E"&amp;(MATCH(C51,'2 QUAL criteria rank'!$E$9:$E$38,0)+9)))</f>
        <v>Local note: Enter Narrative here</v>
      </c>
      <c r="D52" s="266"/>
    </row>
    <row r="53" spans="2:4" ht="3.75" customHeight="1" x14ac:dyDescent="0.2"/>
  </sheetData>
  <mergeCells count="32">
    <mergeCell ref="B39:B40"/>
    <mergeCell ref="D39:D40"/>
    <mergeCell ref="B42:B43"/>
    <mergeCell ref="D42:D43"/>
    <mergeCell ref="B27:B28"/>
    <mergeCell ref="D27:D28"/>
    <mergeCell ref="B33:B34"/>
    <mergeCell ref="D33:D34"/>
    <mergeCell ref="B36:B37"/>
    <mergeCell ref="D36:D37"/>
    <mergeCell ref="B45:B46"/>
    <mergeCell ref="D45:D46"/>
    <mergeCell ref="B48:B49"/>
    <mergeCell ref="D48:D49"/>
    <mergeCell ref="B51:B52"/>
    <mergeCell ref="D51:D52"/>
    <mergeCell ref="B18:B19"/>
    <mergeCell ref="D18:D19"/>
    <mergeCell ref="B30:B31"/>
    <mergeCell ref="D30:D31"/>
    <mergeCell ref="B3:C3"/>
    <mergeCell ref="B5:D5"/>
    <mergeCell ref="B9:B10"/>
    <mergeCell ref="D9:D10"/>
    <mergeCell ref="B15:B16"/>
    <mergeCell ref="D15:D16"/>
    <mergeCell ref="B12:B13"/>
    <mergeCell ref="D12:D13"/>
    <mergeCell ref="B21:B22"/>
    <mergeCell ref="D21:D22"/>
    <mergeCell ref="B24:B25"/>
    <mergeCell ref="D24:D25"/>
  </mergeCells>
  <phoneticPr fontId="3" type="noConversion"/>
  <conditionalFormatting sqref="B48:D49">
    <cfRule type="expression" dxfId="422" priority="51" stopIfTrue="1">
      <formula>$D$48=""</formula>
    </cfRule>
  </conditionalFormatting>
  <conditionalFormatting sqref="B42:D43">
    <cfRule type="expression" dxfId="421" priority="19" stopIfTrue="1">
      <formula>$D$42=""</formula>
    </cfRule>
  </conditionalFormatting>
  <conditionalFormatting sqref="B45:D46">
    <cfRule type="expression" dxfId="420" priority="18" stopIfTrue="1">
      <formula>$D$45=""</formula>
    </cfRule>
  </conditionalFormatting>
  <conditionalFormatting sqref="B51:D52">
    <cfRule type="expression" dxfId="419" priority="17" stopIfTrue="1">
      <formula>$D$51=""</formula>
    </cfRule>
  </conditionalFormatting>
  <conditionalFormatting sqref="B39:D40">
    <cfRule type="expression" dxfId="418" priority="11" stopIfTrue="1">
      <formula>$D$39=""</formula>
    </cfRule>
  </conditionalFormatting>
  <conditionalFormatting sqref="B36:D37">
    <cfRule type="expression" dxfId="417" priority="10" stopIfTrue="1">
      <formula>$D$36=""</formula>
    </cfRule>
  </conditionalFormatting>
  <conditionalFormatting sqref="B33:D34">
    <cfRule type="expression" dxfId="416" priority="9" stopIfTrue="1">
      <formula>$D$33=""</formula>
    </cfRule>
  </conditionalFormatting>
  <conditionalFormatting sqref="B30:D31">
    <cfRule type="expression" dxfId="415" priority="8" stopIfTrue="1">
      <formula>$D$30=""</formula>
    </cfRule>
  </conditionalFormatting>
  <conditionalFormatting sqref="B27:D28">
    <cfRule type="expression" dxfId="414" priority="7" stopIfTrue="1">
      <formula>$D$27=""</formula>
    </cfRule>
  </conditionalFormatting>
  <conditionalFormatting sqref="B24:D25">
    <cfRule type="expression" dxfId="413" priority="6" stopIfTrue="1">
      <formula>$D$24=""</formula>
    </cfRule>
  </conditionalFormatting>
  <conditionalFormatting sqref="B21:D22">
    <cfRule type="expression" dxfId="412" priority="5" stopIfTrue="1">
      <formula>$D$21=""</formula>
    </cfRule>
  </conditionalFormatting>
  <conditionalFormatting sqref="B18:D19">
    <cfRule type="expression" dxfId="411" priority="4" stopIfTrue="1">
      <formula>$D$18=""</formula>
    </cfRule>
  </conditionalFormatting>
  <conditionalFormatting sqref="B15:D16">
    <cfRule type="expression" dxfId="410" priority="3" stopIfTrue="1">
      <formula>$D$15=""</formula>
    </cfRule>
  </conditionalFormatting>
  <conditionalFormatting sqref="B12:D13">
    <cfRule type="expression" dxfId="409" priority="2" stopIfTrue="1">
      <formula>$D$12=""</formula>
    </cfRule>
  </conditionalFormatting>
  <conditionalFormatting sqref="B9:D10">
    <cfRule type="expression" dxfId="408" priority="1" stopIfTrue="1">
      <formula>$D$9=""</formula>
    </cfRule>
  </conditionalFormatting>
  <pageMargins left="0.75000000000000011" right="0.75000000000000011" top="1" bottom="1" header="0.5" footer="0.5"/>
  <pageSetup paperSize="10" scale="73" fitToHeight="3" orientation="portrait" horizontalDpi="4294967292" verticalDpi="4294967292"/>
  <colBreaks count="1" manualBreakCount="1">
    <brk id="2" max="1048575" man="1"/>
  </col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showGridLines="0" workbookViewId="0">
      <selection activeCell="B3" sqref="B3:C3"/>
    </sheetView>
  </sheetViews>
  <sheetFormatPr defaultColWidth="10.75" defaultRowHeight="24" customHeight="1" x14ac:dyDescent="0.2"/>
  <cols>
    <col min="1" max="1" width="2.375" style="12" customWidth="1"/>
    <col min="2" max="2" width="11.625" style="12" customWidth="1"/>
    <col min="3" max="3" width="79.75" style="12" customWidth="1"/>
    <col min="4" max="4" width="0.75" style="12" customWidth="1"/>
    <col min="5" max="5" width="13.625" style="12" customWidth="1"/>
    <col min="6" max="6" width="1.25" style="12" customWidth="1"/>
    <col min="7" max="7" width="10.75" style="12" hidden="1" customWidth="1"/>
    <col min="8" max="16384" width="10.75" style="12"/>
  </cols>
  <sheetData>
    <row r="1" spans="2:6" ht="12" customHeight="1" x14ac:dyDescent="0.2"/>
    <row r="2" spans="2:6" ht="24" customHeight="1" x14ac:dyDescent="0.2">
      <c r="B2" s="25" t="s">
        <v>145</v>
      </c>
      <c r="D2" s="6"/>
      <c r="E2" s="6"/>
      <c r="F2" s="6"/>
    </row>
    <row r="3" spans="2:6" ht="52.5" customHeight="1" x14ac:dyDescent="0.2">
      <c r="B3" s="277" t="s">
        <v>143</v>
      </c>
      <c r="C3" s="278"/>
      <c r="D3" s="38"/>
      <c r="E3" s="38"/>
    </row>
    <row r="4" spans="2:6" ht="6.75" customHeight="1" x14ac:dyDescent="0.2">
      <c r="B4" s="36"/>
      <c r="C4" s="38"/>
      <c r="D4" s="38"/>
      <c r="E4" s="38"/>
    </row>
    <row r="5" spans="2:6" ht="23.1" customHeight="1" x14ac:dyDescent="0.2">
      <c r="B5" s="25" t="s">
        <v>57</v>
      </c>
      <c r="D5" s="38"/>
      <c r="E5" s="38"/>
    </row>
    <row r="6" spans="2:6" ht="17.100000000000001" customHeight="1" x14ac:dyDescent="0.2">
      <c r="B6" s="73" t="s">
        <v>58</v>
      </c>
      <c r="C6" s="74"/>
      <c r="D6" s="77"/>
      <c r="E6" s="76">
        <v>100</v>
      </c>
    </row>
    <row r="7" spans="2:6" ht="17.100000000000001" customHeight="1" x14ac:dyDescent="0.2">
      <c r="B7" s="73" t="s">
        <v>59</v>
      </c>
      <c r="C7" s="74"/>
      <c r="D7" s="77"/>
      <c r="E7" s="76">
        <v>90</v>
      </c>
    </row>
    <row r="8" spans="2:6" ht="17.100000000000001" customHeight="1" x14ac:dyDescent="0.2">
      <c r="B8" s="73" t="s">
        <v>60</v>
      </c>
      <c r="C8" s="74"/>
      <c r="D8" s="77"/>
      <c r="E8" s="76">
        <v>80</v>
      </c>
    </row>
    <row r="9" spans="2:6" ht="17.100000000000001" customHeight="1" x14ac:dyDescent="0.2">
      <c r="B9" s="73" t="s">
        <v>61</v>
      </c>
      <c r="C9" s="74"/>
      <c r="D9" s="77"/>
      <c r="E9" s="76">
        <v>70</v>
      </c>
    </row>
    <row r="10" spans="2:6" ht="17.100000000000001" customHeight="1" x14ac:dyDescent="0.2">
      <c r="B10" s="73" t="s">
        <v>62</v>
      </c>
      <c r="C10" s="74"/>
      <c r="D10" s="77"/>
      <c r="E10" s="76">
        <v>60</v>
      </c>
    </row>
    <row r="11" spans="2:6" ht="17.100000000000001" customHeight="1" x14ac:dyDescent="0.2">
      <c r="B11" s="73" t="s">
        <v>63</v>
      </c>
      <c r="C11" s="74"/>
      <c r="D11" s="77"/>
      <c r="E11" s="76">
        <v>50</v>
      </c>
    </row>
    <row r="12" spans="2:6" ht="17.100000000000001" customHeight="1" x14ac:dyDescent="0.2">
      <c r="B12" s="73" t="s">
        <v>64</v>
      </c>
      <c r="C12" s="74"/>
      <c r="D12" s="77"/>
      <c r="E12" s="76">
        <v>40</v>
      </c>
    </row>
    <row r="13" spans="2:6" ht="17.100000000000001" customHeight="1" x14ac:dyDescent="0.2">
      <c r="B13" s="73" t="s">
        <v>65</v>
      </c>
      <c r="C13" s="74"/>
      <c r="D13" s="77"/>
      <c r="E13" s="76">
        <v>30</v>
      </c>
    </row>
    <row r="14" spans="2:6" ht="17.100000000000001" customHeight="1" x14ac:dyDescent="0.2">
      <c r="B14" s="73" t="s">
        <v>66</v>
      </c>
      <c r="C14" s="74"/>
      <c r="D14" s="77"/>
      <c r="E14" s="76">
        <v>20</v>
      </c>
    </row>
    <row r="15" spans="2:6" ht="17.100000000000001" customHeight="1" x14ac:dyDescent="0.2">
      <c r="B15" s="73" t="s">
        <v>67</v>
      </c>
      <c r="C15" s="74"/>
      <c r="D15" s="77"/>
      <c r="E15" s="76">
        <v>10</v>
      </c>
    </row>
    <row r="16" spans="2:6" ht="17.100000000000001" customHeight="1" x14ac:dyDescent="0.2">
      <c r="B16" s="106" t="s">
        <v>91</v>
      </c>
      <c r="C16" s="74"/>
      <c r="D16" s="77"/>
      <c r="E16" s="76">
        <v>0</v>
      </c>
    </row>
    <row r="17" spans="2:7" ht="8.1" customHeight="1" x14ac:dyDescent="0.2">
      <c r="B17" s="71"/>
      <c r="C17" s="75"/>
      <c r="D17" s="70"/>
      <c r="E17" s="72"/>
    </row>
    <row r="18" spans="2:7" ht="24" customHeight="1" x14ac:dyDescent="0.2">
      <c r="B18" s="279" t="str">
        <f>'1 Scheme details'!$D$8</f>
        <v xml:space="preserve"> </v>
      </c>
      <c r="C18" s="278"/>
      <c r="D18" s="278"/>
      <c r="E18" s="278"/>
    </row>
    <row r="19" spans="2:7" ht="6.75" customHeight="1" thickBot="1" x14ac:dyDescent="0.25">
      <c r="B19" s="35"/>
      <c r="C19" s="38"/>
      <c r="D19" s="38"/>
      <c r="E19" s="38"/>
    </row>
    <row r="20" spans="2:7" ht="24" customHeight="1" thickTop="1" thickBot="1" x14ac:dyDescent="0.25">
      <c r="B20" s="12" t="s">
        <v>48</v>
      </c>
      <c r="C20" s="188"/>
      <c r="E20" s="6" t="s">
        <v>11</v>
      </c>
    </row>
    <row r="21" spans="2:7" ht="6.75" customHeight="1" thickTop="1" thickBot="1" x14ac:dyDescent="0.25">
      <c r="C21" s="75"/>
    </row>
    <row r="22" spans="2:7" ht="24" customHeight="1" thickTop="1" thickBot="1" x14ac:dyDescent="0.25">
      <c r="B22" s="12" t="s">
        <v>49</v>
      </c>
      <c r="C22" s="188"/>
      <c r="E22" s="189"/>
    </row>
    <row r="23" spans="2:7" ht="24" customHeight="1" thickTop="1" x14ac:dyDescent="0.2"/>
    <row r="24" spans="2:7" ht="24" customHeight="1" x14ac:dyDescent="0.2">
      <c r="B24" s="56" t="s">
        <v>37</v>
      </c>
      <c r="C24" s="57" t="s">
        <v>38</v>
      </c>
      <c r="D24" s="115"/>
      <c r="E24" s="56" t="s">
        <v>12</v>
      </c>
    </row>
    <row r="25" spans="2:7" ht="6.75" customHeight="1" thickBot="1" x14ac:dyDescent="0.25">
      <c r="B25" s="6"/>
      <c r="D25" s="116"/>
      <c r="E25" s="6"/>
    </row>
    <row r="26" spans="2:7" ht="24" customHeight="1" thickTop="1" x14ac:dyDescent="0.2">
      <c r="B26" s="265">
        <f>IF(G26,1,"")</f>
        <v>1</v>
      </c>
      <c r="C26" s="54" t="str">
        <f>'3 QUAL criteria weight'!$C$9</f>
        <v xml:space="preserve">Client satisfaction </v>
      </c>
      <c r="D26" s="273"/>
      <c r="E26" s="270"/>
      <c r="G26" s="12" t="b">
        <f>'3 QUAL criteria weight'!$L$9</f>
        <v>1</v>
      </c>
    </row>
    <row r="27" spans="2:7" ht="45.75" customHeight="1" thickBot="1" x14ac:dyDescent="0.25">
      <c r="B27" s="275"/>
      <c r="C27" s="185" t="str">
        <f ca="1">IF(ISERROR(INDIRECT("'2 QUAL criteria rank'!E"&amp;(MATCH(C26,'2 QUAL criteria rank'!$E$9:$E$38,0)+9))),"",INDIRECT("'2 QUAL criteria rank'!E"&amp;(MATCH(C26,'2 QUAL criteria rank'!$E$9:$E$38,0)+9)))</f>
        <v>Local note: Enter Narrative here</v>
      </c>
      <c r="D27" s="273"/>
      <c r="E27" s="271"/>
    </row>
    <row r="28" spans="2:7" ht="45.75" customHeight="1" thickTop="1" thickBot="1" x14ac:dyDescent="0.25">
      <c r="B28" s="276"/>
      <c r="C28" s="186" t="str">
        <f>IF(G26,"Scoring note:","")</f>
        <v>Scoring note:</v>
      </c>
      <c r="D28" s="274"/>
      <c r="E28" s="272"/>
    </row>
    <row r="29" spans="2:7" ht="3.75" customHeight="1" thickTop="1" thickBot="1" x14ac:dyDescent="0.25"/>
    <row r="30" spans="2:7" ht="24" customHeight="1" thickTop="1" x14ac:dyDescent="0.2">
      <c r="B30" s="265">
        <f>IF(G30,2,"")</f>
        <v>2</v>
      </c>
      <c r="C30" s="54" t="str">
        <f>'3 QUAL criteria weight'!$C$10</f>
        <v>Strength of team and leader</v>
      </c>
      <c r="D30" s="273"/>
      <c r="E30" s="270"/>
      <c r="G30" s="12" t="b">
        <f>'3 QUAL criteria weight'!$L$10</f>
        <v>1</v>
      </c>
    </row>
    <row r="31" spans="2:7" ht="45.75" customHeight="1" thickBot="1" x14ac:dyDescent="0.25">
      <c r="B31" s="275"/>
      <c r="C31" s="185" t="str">
        <f ca="1">IF(ISERROR(INDIRECT("'2 QUAL criteria rank'!E"&amp;(MATCH(C30,'2 QUAL criteria rank'!$E$9:$E$38,0)+9))),"",INDIRECT("'2 QUAL criteria rank'!E"&amp;(MATCH(C30,'2 QUAL criteria rank'!$E$9:$E$38,0)+9)))</f>
        <v>Local note: Enter Narrative here</v>
      </c>
      <c r="D31" s="273"/>
      <c r="E31" s="271"/>
    </row>
    <row r="32" spans="2:7" ht="45.75" customHeight="1" thickTop="1" thickBot="1" x14ac:dyDescent="0.25">
      <c r="B32" s="276"/>
      <c r="C32" s="186" t="str">
        <f>IF(G30,"Scoring note:","")</f>
        <v>Scoring note:</v>
      </c>
      <c r="D32" s="274"/>
      <c r="E32" s="272"/>
    </row>
    <row r="33" spans="2:7" ht="3.75" customHeight="1" thickTop="1" thickBot="1" x14ac:dyDescent="0.25"/>
    <row r="34" spans="2:7" ht="24" customHeight="1" thickTop="1" x14ac:dyDescent="0.2">
      <c r="B34" s="265">
        <f>IF(G34,3,"")</f>
        <v>3</v>
      </c>
      <c r="C34" s="54" t="str">
        <f>'3 QUAL criteria weight'!$C$11</f>
        <v>Health &amp; safety</v>
      </c>
      <c r="D34" s="273"/>
      <c r="E34" s="270"/>
      <c r="G34" s="12" t="b">
        <f>'3 QUAL criteria weight'!$L$11</f>
        <v>1</v>
      </c>
    </row>
    <row r="35" spans="2:7" ht="45.75" customHeight="1" thickBot="1" x14ac:dyDescent="0.25">
      <c r="B35" s="275"/>
      <c r="C35" s="185" t="str">
        <f ca="1">IF(ISERROR(INDIRECT("'2 QUAL criteria rank'!E"&amp;(MATCH(C34,'2 QUAL criteria rank'!$E$9:$E$38,0)+9))),"",INDIRECT("'2 QUAL criteria rank'!E"&amp;(MATCH(C34,'2 QUAL criteria rank'!$E$9:$E$38,0)+9)))</f>
        <v>Local note: Enter Narrative here</v>
      </c>
      <c r="D35" s="273"/>
      <c r="E35" s="271"/>
    </row>
    <row r="36" spans="2:7" ht="45.75" customHeight="1" thickTop="1" thickBot="1" x14ac:dyDescent="0.25">
      <c r="B36" s="276"/>
      <c r="C36" s="186" t="str">
        <f>IF(G34,"Scoring note:","")</f>
        <v>Scoring note:</v>
      </c>
      <c r="D36" s="274"/>
      <c r="E36" s="272"/>
    </row>
    <row r="37" spans="2:7" ht="3.75" customHeight="1" thickTop="1" thickBot="1" x14ac:dyDescent="0.25"/>
    <row r="38" spans="2:7" ht="24" customHeight="1" thickTop="1" x14ac:dyDescent="0.2">
      <c r="B38" s="265">
        <f>IF(G38,4,"")</f>
        <v>4</v>
      </c>
      <c r="C38" s="54" t="str">
        <f>'3 QUAL criteria weight'!$C$12</f>
        <v>Working with your supply chain</v>
      </c>
      <c r="D38" s="273"/>
      <c r="E38" s="270"/>
      <c r="G38" s="12" t="b">
        <f>'3 QUAL criteria weight'!$L$12</f>
        <v>1</v>
      </c>
    </row>
    <row r="39" spans="2:7" ht="45.75" customHeight="1" thickBot="1" x14ac:dyDescent="0.25">
      <c r="B39" s="275"/>
      <c r="C39" s="185" t="str">
        <f ca="1">IF(ISERROR(INDIRECT("'2 QUAL criteria rank'!E"&amp;(MATCH(C38,'2 QUAL criteria rank'!$E$9:$E$38,0)+9))),"",INDIRECT("'2 QUAL criteria rank'!E"&amp;(MATCH(C38,'2 QUAL criteria rank'!$E$9:$E$38,0)+9)))</f>
        <v>Local note: Enter Narrative here</v>
      </c>
      <c r="D39" s="273"/>
      <c r="E39" s="271"/>
    </row>
    <row r="40" spans="2:7" ht="45.75" customHeight="1" thickTop="1" thickBot="1" x14ac:dyDescent="0.25">
      <c r="B40" s="276"/>
      <c r="C40" s="186" t="str">
        <f>IF(G38,"Scoring note:","")</f>
        <v>Scoring note:</v>
      </c>
      <c r="D40" s="274"/>
      <c r="E40" s="272"/>
    </row>
    <row r="41" spans="2:7" ht="3.75" customHeight="1" thickTop="1" thickBot="1" x14ac:dyDescent="0.25"/>
    <row r="42" spans="2:7" ht="24" customHeight="1" thickTop="1" x14ac:dyDescent="0.2">
      <c r="B42" s="265">
        <f>IF(G42,5,"")</f>
        <v>5</v>
      </c>
      <c r="C42" s="54" t="str">
        <f>'3 QUAL criteria weight'!$C$13</f>
        <v>Working with us</v>
      </c>
      <c r="D42" s="273"/>
      <c r="E42" s="270"/>
      <c r="G42" s="12" t="b">
        <f>'3 QUAL criteria weight'!$L$13</f>
        <v>1</v>
      </c>
    </row>
    <row r="43" spans="2:7" ht="45.75" customHeight="1" thickBot="1" x14ac:dyDescent="0.25">
      <c r="B43" s="275"/>
      <c r="C43" s="185" t="str">
        <f ca="1">IF(ISERROR(INDIRECT("'2 QUAL criteria rank'!E"&amp;(MATCH(C42,'2 QUAL criteria rank'!$E$9:$E$38,0)+9))),"",INDIRECT("'2 QUAL criteria rank'!E"&amp;(MATCH(C42,'2 QUAL criteria rank'!$E$9:$E$38,0)+9)))</f>
        <v>Local note: Enter Narrative here</v>
      </c>
      <c r="D43" s="273"/>
      <c r="E43" s="271"/>
    </row>
    <row r="44" spans="2:7" ht="45.75" customHeight="1" thickTop="1" thickBot="1" x14ac:dyDescent="0.25">
      <c r="B44" s="276"/>
      <c r="C44" s="186" t="str">
        <f>IF(G42,"Scoring note:","")</f>
        <v>Scoring note:</v>
      </c>
      <c r="D44" s="274"/>
      <c r="E44" s="272"/>
    </row>
    <row r="45" spans="2:7" ht="3.75" customHeight="1" thickTop="1" thickBot="1" x14ac:dyDescent="0.25"/>
    <row r="46" spans="2:7" ht="24" customHeight="1" thickTop="1" x14ac:dyDescent="0.2">
      <c r="B46" s="265">
        <f>IF(G46,6,"")</f>
        <v>6</v>
      </c>
      <c r="C46" s="54" t="str">
        <f>'3 QUAL criteria weight'!$C$14</f>
        <v>BREEAM and sustainability</v>
      </c>
      <c r="D46" s="273"/>
      <c r="E46" s="270"/>
      <c r="G46" s="12" t="b">
        <f>'3 QUAL criteria weight'!$L$14</f>
        <v>1</v>
      </c>
    </row>
    <row r="47" spans="2:7" ht="45.75" customHeight="1" thickBot="1" x14ac:dyDescent="0.25">
      <c r="B47" s="275"/>
      <c r="C47" s="185" t="str">
        <f ca="1">IF(ISERROR(INDIRECT("'2 QUAL criteria rank'!E"&amp;(MATCH(C46,'2 QUAL criteria rank'!$E$9:$E$38,0)+9))),"",INDIRECT("'2 QUAL criteria rank'!E"&amp;(MATCH(C46,'2 QUAL criteria rank'!$E$9:$E$38,0)+9)))</f>
        <v>Local note: Enter Narrative here</v>
      </c>
      <c r="D47" s="273"/>
      <c r="E47" s="271"/>
    </row>
    <row r="48" spans="2:7" ht="45.75" customHeight="1" thickTop="1" thickBot="1" x14ac:dyDescent="0.25">
      <c r="B48" s="276"/>
      <c r="C48" s="186" t="str">
        <f>IF(G46,"Scoring note:","")</f>
        <v>Scoring note:</v>
      </c>
      <c r="D48" s="274"/>
      <c r="E48" s="272"/>
    </row>
    <row r="49" spans="2:7" ht="3.75" customHeight="1" thickTop="1" thickBot="1" x14ac:dyDescent="0.25"/>
    <row r="50" spans="2:7" ht="24" customHeight="1" thickTop="1" x14ac:dyDescent="0.2">
      <c r="B50" s="265">
        <f>IF(G50,7,"")</f>
        <v>7</v>
      </c>
      <c r="C50" s="54" t="str">
        <f>'3 QUAL criteria weight'!$C$15</f>
        <v xml:space="preserve">Delivery confidence </v>
      </c>
      <c r="D50" s="273"/>
      <c r="E50" s="270"/>
      <c r="G50" s="12" t="b">
        <f>'3 QUAL criteria weight'!$L$15</f>
        <v>1</v>
      </c>
    </row>
    <row r="51" spans="2:7" ht="45.75" customHeight="1" thickBot="1" x14ac:dyDescent="0.25">
      <c r="B51" s="275"/>
      <c r="C51" s="185" t="str">
        <f ca="1">IF(ISERROR(INDIRECT("'2 QUAL criteria rank'!E"&amp;(MATCH(C50,'2 QUAL criteria rank'!$E$9:$E$38,0)+9))),"",INDIRECT("'2 QUAL criteria rank'!E"&amp;(MATCH(C50,'2 QUAL criteria rank'!$E$9:$E$38,0)+9)))</f>
        <v>Local note: Enter Narrative here</v>
      </c>
      <c r="D51" s="273"/>
      <c r="E51" s="271"/>
    </row>
    <row r="52" spans="2:7" ht="45.75" customHeight="1" thickTop="1" thickBot="1" x14ac:dyDescent="0.25">
      <c r="B52" s="276"/>
      <c r="C52" s="186" t="str">
        <f>IF(G50,"Scoring note:","")</f>
        <v>Scoring note:</v>
      </c>
      <c r="D52" s="274"/>
      <c r="E52" s="272"/>
    </row>
    <row r="53" spans="2:7" ht="3.75" customHeight="1" thickTop="1" thickBot="1" x14ac:dyDescent="0.25"/>
    <row r="54" spans="2:7" ht="24" customHeight="1" thickTop="1" x14ac:dyDescent="0.2">
      <c r="B54" s="265">
        <f>IF(G54,8,"")</f>
        <v>8</v>
      </c>
      <c r="C54" s="54" t="str">
        <f>'3 QUAL criteria weight'!$C$16</f>
        <v xml:space="preserve">Relevant experience </v>
      </c>
      <c r="D54" s="273"/>
      <c r="E54" s="270"/>
      <c r="G54" s="12" t="b">
        <f>'3 QUAL criteria weight'!$L$16</f>
        <v>1</v>
      </c>
    </row>
    <row r="55" spans="2:7" ht="45.75" customHeight="1" thickBot="1" x14ac:dyDescent="0.25">
      <c r="B55" s="275"/>
      <c r="C55" s="185" t="str">
        <f ca="1">IF(ISERROR(INDIRECT("'2 QUAL criteria rank'!E"&amp;(MATCH(C54,'2 QUAL criteria rank'!$E$9:$E$38,0)+9))),"",INDIRECT("'2 QUAL criteria rank'!E"&amp;(MATCH(C54,'2 QUAL criteria rank'!$E$9:$E$38,0)+9)))</f>
        <v>Local note: Enter Narrative here</v>
      </c>
      <c r="D55" s="273"/>
      <c r="E55" s="271"/>
    </row>
    <row r="56" spans="2:7" ht="45.75" customHeight="1" thickTop="1" thickBot="1" x14ac:dyDescent="0.25">
      <c r="B56" s="276"/>
      <c r="C56" s="186" t="str">
        <f>IF(G54,"Scoring note:","")</f>
        <v>Scoring note:</v>
      </c>
      <c r="D56" s="274"/>
      <c r="E56" s="272"/>
    </row>
    <row r="57" spans="2:7" ht="3.75" customHeight="1" thickTop="1" thickBot="1" x14ac:dyDescent="0.25"/>
    <row r="58" spans="2:7" ht="24" customHeight="1" thickTop="1" x14ac:dyDescent="0.2">
      <c r="B58" s="265">
        <f>IF(G58,9,"")</f>
        <v>9</v>
      </c>
      <c r="C58" s="54" t="str">
        <f>'3 QUAL criteria weight'!$C$17</f>
        <v>Governance</v>
      </c>
      <c r="D58" s="273"/>
      <c r="E58" s="270"/>
      <c r="G58" s="12" t="b">
        <f>'3 QUAL criteria weight'!$L$17</f>
        <v>1</v>
      </c>
    </row>
    <row r="59" spans="2:7" ht="45.75" customHeight="1" thickBot="1" x14ac:dyDescent="0.25">
      <c r="B59" s="275"/>
      <c r="C59" s="185" t="str">
        <f ca="1">IF(ISERROR(INDIRECT("'2 QUAL criteria rank'!E"&amp;(MATCH(C58,'2 QUAL criteria rank'!$E$9:$E$38,0)+9))),"",INDIRECT("'2 QUAL criteria rank'!E"&amp;(MATCH(C58,'2 QUAL criteria rank'!$E$9:$E$38,0)+9)))</f>
        <v>Local note: Enter Narrative here</v>
      </c>
      <c r="D59" s="273"/>
      <c r="E59" s="271"/>
    </row>
    <row r="60" spans="2:7" ht="45.75" customHeight="1" thickTop="1" thickBot="1" x14ac:dyDescent="0.25">
      <c r="B60" s="276"/>
      <c r="C60" s="186" t="str">
        <f>IF(G58,"Scoring note:","")</f>
        <v>Scoring note:</v>
      </c>
      <c r="D60" s="274"/>
      <c r="E60" s="272"/>
    </row>
    <row r="61" spans="2:7" ht="3.75" customHeight="1" thickTop="1" thickBot="1" x14ac:dyDescent="0.25"/>
    <row r="62" spans="2:7" ht="24" customHeight="1" thickTop="1" x14ac:dyDescent="0.2">
      <c r="B62" s="265">
        <f>IF(G62,10,"")</f>
        <v>10</v>
      </c>
      <c r="C62" s="54" t="str">
        <f>'3 QUAL criteria weight'!$C$18</f>
        <v>Design and standardisation</v>
      </c>
      <c r="D62" s="273"/>
      <c r="E62" s="270"/>
      <c r="G62" s="12" t="b">
        <f>'3 QUAL criteria weight'!$L$18</f>
        <v>1</v>
      </c>
    </row>
    <row r="63" spans="2:7" ht="45.75" customHeight="1" thickBot="1" x14ac:dyDescent="0.25">
      <c r="B63" s="275"/>
      <c r="C63" s="185" t="str">
        <f ca="1">IF(ISERROR(INDIRECT("'2 QUAL criteria rank'!E"&amp;(MATCH(C62,'2 QUAL criteria rank'!$E$9:$E$38,0)+9))),"",INDIRECT("'2 QUAL criteria rank'!E"&amp;(MATCH(C62,'2 QUAL criteria rank'!$E$9:$E$38,0)+9)))</f>
        <v>Local note: Enter Narrative here</v>
      </c>
      <c r="D63" s="273"/>
      <c r="E63" s="271"/>
    </row>
    <row r="64" spans="2:7" ht="45.75" customHeight="1" thickTop="1" thickBot="1" x14ac:dyDescent="0.25">
      <c r="B64" s="276"/>
      <c r="C64" s="186" t="str">
        <f>IF(G62,"Scoring note:","")</f>
        <v>Scoring note:</v>
      </c>
      <c r="D64" s="274"/>
      <c r="E64" s="272"/>
    </row>
    <row r="65" spans="2:7" ht="3.75" customHeight="1" thickTop="1" thickBot="1" x14ac:dyDescent="0.25"/>
    <row r="66" spans="2:7" ht="24" customHeight="1" thickTop="1" x14ac:dyDescent="0.2">
      <c r="B66" s="265">
        <f>IF(G66,11,"")</f>
        <v>11</v>
      </c>
      <c r="C66" s="54" t="str">
        <f>'3 QUAL criteria weight'!$C$19</f>
        <v xml:space="preserve">Care Quality and productivity </v>
      </c>
      <c r="D66" s="273"/>
      <c r="E66" s="270"/>
      <c r="G66" s="12" t="b">
        <f>'3 QUAL criteria weight'!$L$19</f>
        <v>1</v>
      </c>
    </row>
    <row r="67" spans="2:7" ht="45.75" customHeight="1" thickBot="1" x14ac:dyDescent="0.25">
      <c r="B67" s="275"/>
      <c r="C67" s="185" t="str">
        <f ca="1">IF(ISERROR(INDIRECT("'2 QUAL criteria rank'!E"&amp;(MATCH(C66,'2 QUAL criteria rank'!$E$9:$E$38,0)+9))),"",INDIRECT("'2 QUAL criteria rank'!E"&amp;(MATCH(C66,'2 QUAL criteria rank'!$E$9:$E$38,0)+9)))</f>
        <v>Local note: Enter Narrative here</v>
      </c>
      <c r="D67" s="273"/>
      <c r="E67" s="271"/>
    </row>
    <row r="68" spans="2:7" ht="45.75" customHeight="1" thickTop="1" thickBot="1" x14ac:dyDescent="0.25">
      <c r="B68" s="276"/>
      <c r="C68" s="186" t="str">
        <f>IF(G66,"Scoring note:","")</f>
        <v>Scoring note:</v>
      </c>
      <c r="D68" s="274"/>
      <c r="E68" s="272"/>
    </row>
    <row r="69" spans="2:7" ht="3.75" customHeight="1" thickTop="1" thickBot="1" x14ac:dyDescent="0.25"/>
    <row r="70" spans="2:7" ht="24" customHeight="1" thickTop="1" x14ac:dyDescent="0.2">
      <c r="B70" s="265">
        <f>IF(G70,12,"")</f>
        <v>12</v>
      </c>
      <c r="C70" s="54" t="str">
        <f>'3 QUAL criteria weight'!$C$20</f>
        <v>Cost Management</v>
      </c>
      <c r="D70" s="273"/>
      <c r="E70" s="270"/>
      <c r="G70" s="12" t="b">
        <f>'3 QUAL criteria weight'!$L$20</f>
        <v>1</v>
      </c>
    </row>
    <row r="71" spans="2:7" ht="45.75" customHeight="1" thickBot="1" x14ac:dyDescent="0.25">
      <c r="B71" s="275"/>
      <c r="C71" s="185" t="str">
        <f ca="1">IF(ISERROR(INDIRECT("'2 QUAL criteria rank'!E"&amp;(MATCH(C70,'2 QUAL criteria rank'!$E$9:$E$38,0)+9))),"",INDIRECT("'2 QUAL criteria rank'!E"&amp;(MATCH(C70,'2 QUAL criteria rank'!$E$9:$E$38,0)+9)))</f>
        <v>Local note: Enter Narrative here</v>
      </c>
      <c r="D71" s="273"/>
      <c r="E71" s="271"/>
    </row>
    <row r="72" spans="2:7" ht="45.75" customHeight="1" thickTop="1" thickBot="1" x14ac:dyDescent="0.25">
      <c r="B72" s="276"/>
      <c r="C72" s="186" t="str">
        <f>IF(G70,"Scoring note:","")</f>
        <v>Scoring note:</v>
      </c>
      <c r="D72" s="274"/>
      <c r="E72" s="272"/>
    </row>
    <row r="73" spans="2:7" ht="3.75" customHeight="1" thickTop="1" thickBot="1" x14ac:dyDescent="0.25"/>
    <row r="74" spans="2:7" ht="24" customHeight="1" thickTop="1" x14ac:dyDescent="0.2">
      <c r="B74" s="265">
        <f>IF(G74,13,"")</f>
        <v>13</v>
      </c>
      <c r="C74" s="54" t="str">
        <f>'3 QUAL criteria weight'!$C$21</f>
        <v>Stakeholder engagement</v>
      </c>
      <c r="D74" s="273"/>
      <c r="E74" s="270"/>
      <c r="G74" s="12" t="b">
        <f>'3 QUAL criteria weight'!$L$21</f>
        <v>1</v>
      </c>
    </row>
    <row r="75" spans="2:7" ht="45.75" customHeight="1" thickBot="1" x14ac:dyDescent="0.25">
      <c r="B75" s="275"/>
      <c r="C75" s="185" t="str">
        <f ca="1">IF(ISERROR(INDIRECT("'2 QUAL criteria rank'!E"&amp;(MATCH(C74,'2 QUAL criteria rank'!$E$9:$E$38,0)+9))),"",INDIRECT("'2 QUAL criteria rank'!E"&amp;(MATCH(C74,'2 QUAL criteria rank'!$E$9:$E$38,0)+9)))</f>
        <v>Local note: Enter Narrative here</v>
      </c>
      <c r="D75" s="273"/>
      <c r="E75" s="271"/>
    </row>
    <row r="76" spans="2:7" ht="45.75" customHeight="1" thickTop="1" thickBot="1" x14ac:dyDescent="0.25">
      <c r="B76" s="276"/>
      <c r="C76" s="186" t="str">
        <f>IF(G74,"Scoring note:","")</f>
        <v>Scoring note:</v>
      </c>
      <c r="D76" s="274"/>
      <c r="E76" s="272"/>
    </row>
    <row r="77" spans="2:7" ht="3.75" customHeight="1" thickTop="1" thickBot="1" x14ac:dyDescent="0.25"/>
    <row r="78" spans="2:7" ht="24" customHeight="1" thickTop="1" x14ac:dyDescent="0.2">
      <c r="B78" s="265">
        <f>IF(G78,14,"")</f>
        <v>14</v>
      </c>
      <c r="C78" s="54" t="str">
        <f>'3 QUAL criteria weight'!$C$22</f>
        <v xml:space="preserve">BIM </v>
      </c>
      <c r="D78" s="273"/>
      <c r="E78" s="270"/>
      <c r="G78" s="12" t="b">
        <f>'3 QUAL criteria weight'!$L$22</f>
        <v>1</v>
      </c>
    </row>
    <row r="79" spans="2:7" ht="45.75" customHeight="1" thickBot="1" x14ac:dyDescent="0.25">
      <c r="B79" s="275"/>
      <c r="C79" s="185" t="str">
        <f ca="1">IF(ISERROR(INDIRECT("'2 QUAL criteria rank'!E"&amp;(MATCH(C78,'2 QUAL criteria rank'!$E$9:$E$38,0)+9))),"",INDIRECT("'2 QUAL criteria rank'!E"&amp;(MATCH(C78,'2 QUAL criteria rank'!$E$9:$E$38,0)+9)))</f>
        <v>Local note: Enter Narrative here</v>
      </c>
      <c r="D79" s="273"/>
      <c r="E79" s="271"/>
    </row>
    <row r="80" spans="2:7" ht="45.75" customHeight="1" thickTop="1" thickBot="1" x14ac:dyDescent="0.25">
      <c r="B80" s="276"/>
      <c r="C80" s="186" t="str">
        <f>IF(G78,"Scoring note:","")</f>
        <v>Scoring note:</v>
      </c>
      <c r="D80" s="274"/>
      <c r="E80" s="272"/>
    </row>
    <row r="81" spans="2:7" ht="3.75" customHeight="1" thickTop="1" thickBot="1" x14ac:dyDescent="0.25"/>
    <row r="82" spans="2:7" ht="24" customHeight="1" thickTop="1" x14ac:dyDescent="0.2">
      <c r="B82" s="265">
        <f>IF(G82,15,"")</f>
        <v>15</v>
      </c>
      <c r="C82" s="54" t="str">
        <f>'3 QUAL criteria weight'!$C$23</f>
        <v>Innovation &amp; sharing information</v>
      </c>
      <c r="D82" s="273"/>
      <c r="E82" s="270"/>
      <c r="G82" s="12" t="b">
        <f>'3 QUAL criteria weight'!$L$23</f>
        <v>1</v>
      </c>
    </row>
    <row r="83" spans="2:7" ht="45.75" customHeight="1" thickBot="1" x14ac:dyDescent="0.25">
      <c r="B83" s="275"/>
      <c r="C83" s="185" t="str">
        <f ca="1">IF(ISERROR(INDIRECT("'2 QUAL criteria rank'!E"&amp;(MATCH(C82,'2 QUAL criteria rank'!$E$9:$E$38,0)+9))),"",INDIRECT("'2 QUAL criteria rank'!E"&amp;(MATCH(C82,'2 QUAL criteria rank'!$E$9:$E$38,0)+9)))</f>
        <v>Local note: Enter Narrative here</v>
      </c>
      <c r="D83" s="273"/>
      <c r="E83" s="271"/>
    </row>
    <row r="84" spans="2:7" ht="45.75" customHeight="1" thickTop="1" thickBot="1" x14ac:dyDescent="0.25">
      <c r="B84" s="276"/>
      <c r="C84" s="186" t="str">
        <f>IF(G82,"Scoring note:","")</f>
        <v>Scoring note:</v>
      </c>
      <c r="D84" s="274"/>
      <c r="E84" s="272"/>
    </row>
    <row r="85" spans="2:7" ht="3.75" customHeight="1" thickTop="1" x14ac:dyDescent="0.2"/>
  </sheetData>
  <mergeCells count="47">
    <mergeCell ref="E42:E44"/>
    <mergeCell ref="B34:B36"/>
    <mergeCell ref="B38:B40"/>
    <mergeCell ref="B42:B44"/>
    <mergeCell ref="D34:D36"/>
    <mergeCell ref="D38:D40"/>
    <mergeCell ref="D42:D44"/>
    <mergeCell ref="B70:B72"/>
    <mergeCell ref="B74:B76"/>
    <mergeCell ref="B78:B80"/>
    <mergeCell ref="B82:B84"/>
    <mergeCell ref="B3:C3"/>
    <mergeCell ref="B46:B48"/>
    <mergeCell ref="B50:B52"/>
    <mergeCell ref="B18:E18"/>
    <mergeCell ref="E26:E28"/>
    <mergeCell ref="D26:D28"/>
    <mergeCell ref="B26:B28"/>
    <mergeCell ref="B30:B32"/>
    <mergeCell ref="D30:D32"/>
    <mergeCell ref="E30:E32"/>
    <mergeCell ref="E34:E36"/>
    <mergeCell ref="E38:E40"/>
    <mergeCell ref="D46:D48"/>
    <mergeCell ref="D58:D60"/>
    <mergeCell ref="D62:D64"/>
    <mergeCell ref="B54:B56"/>
    <mergeCell ref="B58:B60"/>
    <mergeCell ref="B62:B64"/>
    <mergeCell ref="B66:B68"/>
    <mergeCell ref="D50:D52"/>
    <mergeCell ref="E50:E52"/>
    <mergeCell ref="D54:D56"/>
    <mergeCell ref="E54:E56"/>
    <mergeCell ref="E58:E60"/>
    <mergeCell ref="E46:E48"/>
    <mergeCell ref="E62:E64"/>
    <mergeCell ref="E66:E68"/>
    <mergeCell ref="E70:E72"/>
    <mergeCell ref="E74:E76"/>
    <mergeCell ref="E78:E80"/>
    <mergeCell ref="E82:E84"/>
    <mergeCell ref="D70:D72"/>
    <mergeCell ref="D66:D68"/>
    <mergeCell ref="D82:D84"/>
    <mergeCell ref="D78:D80"/>
    <mergeCell ref="D74:D76"/>
  </mergeCells>
  <phoneticPr fontId="11" type="noConversion"/>
  <conditionalFormatting sqref="B26:E28">
    <cfRule type="expression" dxfId="407" priority="19" stopIfTrue="1">
      <formula>$G$26=FALSE</formula>
    </cfRule>
  </conditionalFormatting>
  <conditionalFormatting sqref="B30:E32">
    <cfRule type="expression" dxfId="406" priority="18" stopIfTrue="1">
      <formula>$G$30=FALSE</formula>
    </cfRule>
  </conditionalFormatting>
  <conditionalFormatting sqref="B34:E36">
    <cfRule type="expression" dxfId="405" priority="17" stopIfTrue="1">
      <formula>$G$34=FALSE</formula>
    </cfRule>
  </conditionalFormatting>
  <conditionalFormatting sqref="B38:E40">
    <cfRule type="expression" dxfId="404" priority="16" stopIfTrue="1">
      <formula>$G$38=FALSE</formula>
    </cfRule>
  </conditionalFormatting>
  <conditionalFormatting sqref="B42:E44">
    <cfRule type="expression" dxfId="403" priority="15" stopIfTrue="1">
      <formula>$G$42=FALSE</formula>
    </cfRule>
  </conditionalFormatting>
  <conditionalFormatting sqref="B46:E48">
    <cfRule type="expression" dxfId="402" priority="14" stopIfTrue="1">
      <formula>$G$46=FALSE</formula>
    </cfRule>
  </conditionalFormatting>
  <conditionalFormatting sqref="B50:E52">
    <cfRule type="expression" dxfId="401" priority="13" stopIfTrue="1">
      <formula>$G$50=FALSE</formula>
    </cfRule>
  </conditionalFormatting>
  <conditionalFormatting sqref="B54:E56">
    <cfRule type="expression" dxfId="400" priority="12" stopIfTrue="1">
      <formula>$G$54=FALSE</formula>
    </cfRule>
  </conditionalFormatting>
  <conditionalFormatting sqref="B58:E60">
    <cfRule type="expression" dxfId="399" priority="11" stopIfTrue="1">
      <formula>$G$58=FALSE</formula>
    </cfRule>
  </conditionalFormatting>
  <conditionalFormatting sqref="B62:E64">
    <cfRule type="expression" dxfId="398" priority="10" stopIfTrue="1">
      <formula>$G$62=FALSE</formula>
    </cfRule>
  </conditionalFormatting>
  <conditionalFormatting sqref="B66:E68">
    <cfRule type="expression" dxfId="397" priority="9" stopIfTrue="1">
      <formula>$G$66=FALSE</formula>
    </cfRule>
  </conditionalFormatting>
  <conditionalFormatting sqref="B70:E72">
    <cfRule type="expression" dxfId="396" priority="8" stopIfTrue="1">
      <formula>$G$70=FALSE</formula>
    </cfRule>
  </conditionalFormatting>
  <conditionalFormatting sqref="B74:E76">
    <cfRule type="expression" dxfId="395" priority="7" stopIfTrue="1">
      <formula>$G$74=FALSE</formula>
    </cfRule>
  </conditionalFormatting>
  <conditionalFormatting sqref="B78:E80">
    <cfRule type="expression" dxfId="394" priority="6" stopIfTrue="1">
      <formula>$G$78=FALSE</formula>
    </cfRule>
  </conditionalFormatting>
  <conditionalFormatting sqref="B82:E84">
    <cfRule type="expression" dxfId="393" priority="5" stopIfTrue="1">
      <formula>$G$82=FALSE</formula>
    </cfRule>
  </conditionalFormatting>
  <pageMargins left="0.75000000000000011" right="0.75000000000000011" top="1" bottom="1" header="0.5" footer="0.5"/>
  <pageSetup paperSize="10" scale="74" fitToHeight="4" orientation="portrait" horizontalDpi="4294967292" verticalDpi="4294967292"/>
  <colBreaks count="1" manualBreakCount="1">
    <brk id="2" min="1" max="101" man="1"/>
  </colBreaks>
  <extLst>
    <ext xmlns:mx="http://schemas.microsoft.com/office/mac/excel/2008/main" uri="{64002731-A6B0-56B0-2670-7721B7C09600}">
      <mx:PLV Mode="0"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25"/>
  <sheetViews>
    <sheetView showGridLines="0" workbookViewId="0">
      <selection activeCell="F8" sqref="F8"/>
    </sheetView>
  </sheetViews>
  <sheetFormatPr defaultColWidth="10.75" defaultRowHeight="12.75" x14ac:dyDescent="0.2"/>
  <cols>
    <col min="1" max="1" width="2.375" style="8" customWidth="1"/>
    <col min="2" max="2" width="4.375" style="6" hidden="1" customWidth="1"/>
    <col min="3" max="3" width="21.75" style="8" customWidth="1"/>
    <col min="4" max="4" width="7.125" style="8" customWidth="1"/>
    <col min="5" max="5" width="10.75" style="8" hidden="1" customWidth="1"/>
    <col min="6" max="6" width="11.375" style="10" customWidth="1"/>
    <col min="7" max="7" width="4.25" style="10" customWidth="1"/>
    <col min="8" max="8" width="7.875" style="137" hidden="1" customWidth="1"/>
    <col min="9" max="10" width="10.75" style="137" hidden="1" customWidth="1"/>
    <col min="11" max="16384" width="10.75" style="8"/>
  </cols>
  <sheetData>
    <row r="2" spans="2:10" ht="27.75" customHeight="1" x14ac:dyDescent="0.2">
      <c r="C2" s="25" t="s">
        <v>44</v>
      </c>
    </row>
    <row r="3" spans="2:10" ht="42" customHeight="1" x14ac:dyDescent="0.2">
      <c r="C3" s="280" t="s">
        <v>81</v>
      </c>
      <c r="D3" s="261"/>
      <c r="E3" s="261"/>
      <c r="F3" s="261"/>
      <c r="G3" s="126"/>
    </row>
    <row r="4" spans="2:10" ht="11.1" customHeight="1" x14ac:dyDescent="0.2"/>
    <row r="5" spans="2:10" s="12" customFormat="1" ht="23.1" customHeight="1" x14ac:dyDescent="0.2">
      <c r="B5" s="6"/>
      <c r="C5" s="14" t="s">
        <v>51</v>
      </c>
      <c r="D5" s="15"/>
      <c r="E5" s="11"/>
      <c r="F5" s="5" t="s">
        <v>35</v>
      </c>
      <c r="G5" s="72"/>
      <c r="H5" s="151" t="s">
        <v>69</v>
      </c>
      <c r="I5" s="141" t="s">
        <v>70</v>
      </c>
      <c r="J5" s="152" t="s">
        <v>73</v>
      </c>
    </row>
    <row r="6" spans="2:10" ht="6" customHeight="1" x14ac:dyDescent="0.2"/>
    <row r="7" spans="2:10" ht="23.1" customHeight="1" x14ac:dyDescent="0.2">
      <c r="B7" s="6">
        <f t="shared" ref="B7:B12" si="0">IF(E7,F7,0)</f>
        <v>1</v>
      </c>
      <c r="C7" s="47" t="s">
        <v>114</v>
      </c>
      <c r="D7" s="16"/>
      <c r="E7" s="42" t="b">
        <v>1</v>
      </c>
      <c r="F7" s="46">
        <v>1</v>
      </c>
      <c r="G7" s="150"/>
      <c r="H7" s="142">
        <f>HLOOKUP(C7,'8 QUAL submission results'!$C$8:$H$25,18,FALSE)</f>
        <v>65.733928571428564</v>
      </c>
      <c r="I7" s="153">
        <f>COUNTIF(list,"&gt;"&amp;H7)+SUM(IF(H7=$H$7:H7,1,0))</f>
        <v>5</v>
      </c>
      <c r="J7" s="144">
        <f t="shared" ref="J7:J12" si="1">IF(COUNTIF($I$7:$I$12,I7)&gt;1,CONCATENATE(I7,"="),I7)</f>
        <v>5</v>
      </c>
    </row>
    <row r="8" spans="2:10" ht="23.1" customHeight="1" x14ac:dyDescent="0.2">
      <c r="B8" s="6">
        <f t="shared" si="0"/>
        <v>2</v>
      </c>
      <c r="C8" s="47" t="s">
        <v>115</v>
      </c>
      <c r="D8" s="16"/>
      <c r="E8" s="42" t="b">
        <v>1</v>
      </c>
      <c r="F8" s="46">
        <v>2</v>
      </c>
      <c r="G8" s="150"/>
      <c r="H8" s="142">
        <f>HLOOKUP(C8,'8 QUAL submission results'!$C$8:$H$25,18,FALSE)</f>
        <v>67.61964285714285</v>
      </c>
      <c r="I8" s="153">
        <f>COUNTIF(list,"&gt;"&amp;H8)+SUM(IF(H8=$H$7:H8,1,0))</f>
        <v>2</v>
      </c>
      <c r="J8" s="144">
        <f t="shared" si="1"/>
        <v>2</v>
      </c>
    </row>
    <row r="9" spans="2:10" ht="23.1" customHeight="1" x14ac:dyDescent="0.2">
      <c r="B9" s="6">
        <f t="shared" si="0"/>
        <v>3</v>
      </c>
      <c r="C9" s="47" t="s">
        <v>116</v>
      </c>
      <c r="D9" s="16"/>
      <c r="E9" s="42" t="b">
        <v>1</v>
      </c>
      <c r="F9" s="46">
        <v>3</v>
      </c>
      <c r="G9" s="150"/>
      <c r="H9" s="142">
        <f>HLOOKUP(C9,'8 QUAL submission results'!$C$8:$H$25,18,FALSE)</f>
        <v>69.755357142857136</v>
      </c>
      <c r="I9" s="153">
        <f>COUNTIF(list,"&gt;"&amp;H9)+SUM(IF(H9=$H$7:H9,1,0))</f>
        <v>1</v>
      </c>
      <c r="J9" s="144">
        <f t="shared" si="1"/>
        <v>1</v>
      </c>
    </row>
    <row r="10" spans="2:10" ht="23.1" customHeight="1" x14ac:dyDescent="0.2">
      <c r="B10" s="6">
        <f t="shared" si="0"/>
        <v>4</v>
      </c>
      <c r="C10" s="47" t="s">
        <v>117</v>
      </c>
      <c r="D10" s="16"/>
      <c r="E10" s="42" t="b">
        <v>1</v>
      </c>
      <c r="F10" s="46">
        <v>4</v>
      </c>
      <c r="G10" s="150"/>
      <c r="H10" s="142">
        <f>HLOOKUP(C10,'8 QUAL submission results'!$C$8:$H$25,18,FALSE)</f>
        <v>66.748214285714297</v>
      </c>
      <c r="I10" s="153">
        <f>COUNTIF(list,"&gt;"&amp;H10)+SUM(IF(H10=$H$7:H10,1,0))</f>
        <v>4</v>
      </c>
      <c r="J10" s="144">
        <f t="shared" si="1"/>
        <v>4</v>
      </c>
    </row>
    <row r="11" spans="2:10" ht="23.1" customHeight="1" x14ac:dyDescent="0.2">
      <c r="B11" s="6">
        <f t="shared" si="0"/>
        <v>0</v>
      </c>
      <c r="C11" s="47" t="s">
        <v>118</v>
      </c>
      <c r="D11" s="16"/>
      <c r="E11" s="42" t="b">
        <v>0</v>
      </c>
      <c r="F11" s="46"/>
      <c r="G11" s="150"/>
      <c r="H11" s="142" t="e">
        <f>HLOOKUP(C11,'8 QUAL submission results'!$C$8:$H$25,18,FALSE)</f>
        <v>#N/A</v>
      </c>
      <c r="I11" s="153" t="e">
        <f>COUNTIF(list,"&gt;"&amp;H11)+SUM(IF(H11=$H$7:H11,1,0))</f>
        <v>#N/A</v>
      </c>
      <c r="J11" s="144" t="e">
        <f t="shared" si="1"/>
        <v>#N/A</v>
      </c>
    </row>
    <row r="12" spans="2:10" ht="23.1" customHeight="1" x14ac:dyDescent="0.2">
      <c r="B12" s="6">
        <f t="shared" si="0"/>
        <v>5</v>
      </c>
      <c r="C12" s="47" t="s">
        <v>119</v>
      </c>
      <c r="D12" s="16"/>
      <c r="E12" s="42" t="b">
        <v>1</v>
      </c>
      <c r="F12" s="46">
        <v>5</v>
      </c>
      <c r="G12" s="150"/>
      <c r="H12" s="142">
        <f>HLOOKUP(C12,'8 QUAL submission results'!$C$8:$H$25,18,FALSE)</f>
        <v>67.499999999999986</v>
      </c>
      <c r="I12" s="153">
        <f>COUNTIF(list,"&gt;"&amp;H12)+SUM(IF(H12=$H$7:H12,1,0))</f>
        <v>3</v>
      </c>
      <c r="J12" s="144">
        <f t="shared" si="1"/>
        <v>3</v>
      </c>
    </row>
    <row r="13" spans="2:10" x14ac:dyDescent="0.2">
      <c r="F13" s="17"/>
      <c r="G13" s="17"/>
    </row>
    <row r="14" spans="2:10" hidden="1" x14ac:dyDescent="0.2"/>
    <row r="15" spans="2:10" ht="15" hidden="1" x14ac:dyDescent="0.25">
      <c r="E15" s="18"/>
      <c r="I15" s="154"/>
    </row>
    <row r="16" spans="2:10" hidden="1" x14ac:dyDescent="0.2">
      <c r="B16" s="6">
        <f t="shared" ref="B16:B21" si="2">D16</f>
        <v>1</v>
      </c>
      <c r="C16" s="8" t="str">
        <f t="shared" ref="C16:C21" si="3">VLOOKUP(D16,$B$7:$C$12,2,FALSE)</f>
        <v>PSCP 1</v>
      </c>
      <c r="D16" s="8">
        <v>1</v>
      </c>
      <c r="F16" s="6"/>
      <c r="G16" s="6"/>
      <c r="H16" s="137" t="str">
        <f t="shared" ref="H16:H21" si="4">IF(ISERROR(C16),"",C16)</f>
        <v>PSCP 1</v>
      </c>
    </row>
    <row r="17" spans="2:8" hidden="1" x14ac:dyDescent="0.2">
      <c r="B17" s="6">
        <f t="shared" si="2"/>
        <v>2</v>
      </c>
      <c r="C17" s="8" t="str">
        <f t="shared" si="3"/>
        <v>PSCP 2</v>
      </c>
      <c r="D17" s="8">
        <v>2</v>
      </c>
      <c r="F17" s="6"/>
      <c r="G17" s="6"/>
      <c r="H17" s="137" t="str">
        <f t="shared" si="4"/>
        <v>PSCP 2</v>
      </c>
    </row>
    <row r="18" spans="2:8" hidden="1" x14ac:dyDescent="0.2">
      <c r="B18" s="6">
        <f t="shared" si="2"/>
        <v>3</v>
      </c>
      <c r="C18" s="8" t="str">
        <f t="shared" si="3"/>
        <v>PSCP 3</v>
      </c>
      <c r="D18" s="8">
        <v>3</v>
      </c>
      <c r="F18" s="6"/>
      <c r="G18" s="6"/>
      <c r="H18" s="137" t="str">
        <f t="shared" si="4"/>
        <v>PSCP 3</v>
      </c>
    </row>
    <row r="19" spans="2:8" hidden="1" x14ac:dyDescent="0.2">
      <c r="B19" s="6">
        <f t="shared" si="2"/>
        <v>4</v>
      </c>
      <c r="C19" s="8" t="str">
        <f t="shared" si="3"/>
        <v>PSCP 4</v>
      </c>
      <c r="D19" s="8">
        <v>4</v>
      </c>
      <c r="F19" s="6"/>
      <c r="G19" s="6"/>
      <c r="H19" s="137" t="str">
        <f t="shared" si="4"/>
        <v>PSCP 4</v>
      </c>
    </row>
    <row r="20" spans="2:8" hidden="1" x14ac:dyDescent="0.2">
      <c r="B20" s="6">
        <f t="shared" si="2"/>
        <v>5</v>
      </c>
      <c r="C20" s="8" t="str">
        <f t="shared" si="3"/>
        <v>PSCP 6</v>
      </c>
      <c r="D20" s="8">
        <v>5</v>
      </c>
      <c r="F20" s="6"/>
      <c r="G20" s="6"/>
      <c r="H20" s="137" t="str">
        <f t="shared" si="4"/>
        <v>PSCP 6</v>
      </c>
    </row>
    <row r="21" spans="2:8" hidden="1" x14ac:dyDescent="0.2">
      <c r="B21" s="6">
        <f t="shared" si="2"/>
        <v>6</v>
      </c>
      <c r="C21" s="8" t="e">
        <f t="shared" si="3"/>
        <v>#N/A</v>
      </c>
      <c r="D21" s="8">
        <v>6</v>
      </c>
      <c r="F21" s="6"/>
      <c r="G21" s="6"/>
      <c r="H21" s="137" t="str">
        <f t="shared" si="4"/>
        <v/>
      </c>
    </row>
    <row r="22" spans="2:8" hidden="1" x14ac:dyDescent="0.2"/>
    <row r="23" spans="2:8" hidden="1" x14ac:dyDescent="0.2"/>
    <row r="24" spans="2:8" hidden="1" x14ac:dyDescent="0.2"/>
    <row r="25" spans="2:8" hidden="1" x14ac:dyDescent="0.2"/>
  </sheetData>
  <sheetProtection algorithmName="SHA-512" hashValue="spKKwqOsqnpCaDOvX83ZWMovXAt3bRhQGoYm4u5JUizCrJPzaUyj4bZxlYDt/YhvNcSXcACq5DfV/5gWzn494g==" saltValue="7aZX4Ze2dA6bbfgVdH+UQQ==" spinCount="100000" sheet="1" objects="1" scenarios="1"/>
  <mergeCells count="1">
    <mergeCell ref="C3:F3"/>
  </mergeCells>
  <phoneticPr fontId="3" type="noConversion"/>
  <conditionalFormatting sqref="F7:G7">
    <cfRule type="expression" dxfId="392" priority="8" stopIfTrue="1">
      <formula>$E$7=FALSE</formula>
    </cfRule>
  </conditionalFormatting>
  <conditionalFormatting sqref="F8:G8">
    <cfRule type="expression" dxfId="391" priority="6" stopIfTrue="1">
      <formula>$E$8=FALSE</formula>
    </cfRule>
  </conditionalFormatting>
  <conditionalFormatting sqref="F9:G9">
    <cfRule type="expression" dxfId="390" priority="5" stopIfTrue="1">
      <formula>$E$9=FALSE</formula>
    </cfRule>
  </conditionalFormatting>
  <conditionalFormatting sqref="F10:G10">
    <cfRule type="expression" dxfId="389" priority="4" stopIfTrue="1">
      <formula>$E$10=FALSE</formula>
    </cfRule>
  </conditionalFormatting>
  <conditionalFormatting sqref="F11:G11">
    <cfRule type="expression" dxfId="388" priority="3" stopIfTrue="1">
      <formula>$E$11=FALSE</formula>
    </cfRule>
  </conditionalFormatting>
  <conditionalFormatting sqref="F12:G12">
    <cfRule type="expression" dxfId="387" priority="2" stopIfTrue="1">
      <formula>$E$12=FALSE</formula>
    </cfRule>
  </conditionalFormatting>
  <conditionalFormatting sqref="C7:C12">
    <cfRule type="expression" dxfId="386" priority="1" stopIfTrue="1">
      <formula>$E7=FALSE</formula>
    </cfRule>
  </conditionalFormatting>
  <pageMargins left="0.75" right="0.75" top="1" bottom="1" header="0.5" footer="0.5"/>
  <pageSetup paperSize="10" orientation="portrait" horizontalDpi="4294967292" vertic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3</xdr:col>
                    <xdr:colOff>409575</xdr:colOff>
                    <xdr:row>6</xdr:row>
                    <xdr:rowOff>0</xdr:rowOff>
                  </from>
                  <to>
                    <xdr:col>5</xdr:col>
                    <xdr:colOff>180975</xdr:colOff>
                    <xdr:row>6</xdr:row>
                    <xdr:rowOff>228600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3</xdr:col>
                    <xdr:colOff>409575</xdr:colOff>
                    <xdr:row>7</xdr:row>
                    <xdr:rowOff>0</xdr:rowOff>
                  </from>
                  <to>
                    <xdr:col>5</xdr:col>
                    <xdr:colOff>180975</xdr:colOff>
                    <xdr:row>7</xdr:row>
                    <xdr:rowOff>228600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3</xdr:col>
                    <xdr:colOff>409575</xdr:colOff>
                    <xdr:row>8</xdr:row>
                    <xdr:rowOff>0</xdr:rowOff>
                  </from>
                  <to>
                    <xdr:col>5</xdr:col>
                    <xdr:colOff>180975</xdr:colOff>
                    <xdr:row>8</xdr:row>
                    <xdr:rowOff>228600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3</xdr:col>
                    <xdr:colOff>409575</xdr:colOff>
                    <xdr:row>9</xdr:row>
                    <xdr:rowOff>0</xdr:rowOff>
                  </from>
                  <to>
                    <xdr:col>5</xdr:col>
                    <xdr:colOff>180975</xdr:colOff>
                    <xdr:row>9</xdr:row>
                    <xdr:rowOff>228600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3</xdr:col>
                    <xdr:colOff>409575</xdr:colOff>
                    <xdr:row>10</xdr:row>
                    <xdr:rowOff>0</xdr:rowOff>
                  </from>
                  <to>
                    <xdr:col>5</xdr:col>
                    <xdr:colOff>180975</xdr:colOff>
                    <xdr:row>10</xdr:row>
                    <xdr:rowOff>228600</xdr:rowOff>
                  </to>
                </anchor>
              </controlPr>
            </control>
          </mc:Choice>
        </mc:AlternateContent>
        <mc:AlternateContent xmlns:mc="http://schemas.openxmlformats.org/markup-compatibility/2006">
          <mc:Choice Requires="x14">
            <control shapeId="40966" r:id="rId9" name="Check Box 6">
              <controlPr defaultSize="0" autoFill="0" autoLine="0" autoPict="0">
                <anchor moveWithCells="1">
                  <from>
                    <xdr:col>3</xdr:col>
                    <xdr:colOff>409575</xdr:colOff>
                    <xdr:row>11</xdr:row>
                    <xdr:rowOff>0</xdr:rowOff>
                  </from>
                  <to>
                    <xdr:col>5</xdr:col>
                    <xdr:colOff>180975</xdr:colOff>
                    <xdr:row>11</xdr:row>
                    <xdr:rowOff>228600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40"/>
  <sheetViews>
    <sheetView showGridLines="0" workbookViewId="0">
      <selection activeCell="F33" sqref="F33"/>
    </sheetView>
  </sheetViews>
  <sheetFormatPr defaultColWidth="10.75" defaultRowHeight="12.75" x14ac:dyDescent="0.2"/>
  <cols>
    <col min="1" max="1" width="2.375" style="8" customWidth="1"/>
    <col min="2" max="2" width="63.75" style="8" bestFit="1" customWidth="1"/>
    <col min="3" max="3" width="6.375" style="8" hidden="1" customWidth="1"/>
    <col min="4" max="9" width="10.625" style="6" customWidth="1"/>
    <col min="10" max="10" width="1.875" style="6" customWidth="1"/>
    <col min="11" max="11" width="4.625" style="144" hidden="1" customWidth="1"/>
    <col min="12" max="12" width="3.375" style="137" hidden="1" customWidth="1"/>
    <col min="13" max="14" width="9.375" style="144" hidden="1" customWidth="1"/>
    <col min="15" max="15" width="9.75" style="144" hidden="1" customWidth="1"/>
    <col min="16" max="16" width="8.375" style="144" hidden="1" customWidth="1"/>
    <col min="17" max="17" width="10" style="144" hidden="1" customWidth="1"/>
    <col min="18" max="18" width="9.375" style="137" hidden="1" customWidth="1"/>
    <col min="19" max="16384" width="10.75" style="8"/>
  </cols>
  <sheetData>
    <row r="2" spans="2:10" ht="27.75" customHeight="1" x14ac:dyDescent="0.2">
      <c r="B2" s="25" t="s">
        <v>146</v>
      </c>
    </row>
    <row r="3" spans="2:10" ht="12.75" customHeight="1" x14ac:dyDescent="0.2">
      <c r="B3" s="257" t="s">
        <v>80</v>
      </c>
      <c r="C3" s="264"/>
      <c r="D3" s="261"/>
      <c r="E3" s="261"/>
      <c r="F3" s="261"/>
      <c r="G3" s="261"/>
      <c r="H3" s="261"/>
      <c r="I3" s="261"/>
      <c r="J3" s="126"/>
    </row>
    <row r="4" spans="2:10" ht="8.1" customHeight="1" x14ac:dyDescent="0.2">
      <c r="B4" s="28"/>
      <c r="C4" s="29"/>
      <c r="D4" s="30"/>
      <c r="E4" s="30"/>
      <c r="F4" s="30"/>
      <c r="G4" s="30"/>
      <c r="H4" s="30"/>
      <c r="I4" s="30"/>
      <c r="J4" s="126"/>
    </row>
    <row r="5" spans="2:10" ht="21" customHeight="1" x14ac:dyDescent="0.2">
      <c r="B5" s="25" t="s">
        <v>57</v>
      </c>
      <c r="C5" s="29"/>
      <c r="D5" s="30"/>
      <c r="E5" s="30"/>
      <c r="F5" s="30"/>
      <c r="G5" s="30"/>
      <c r="H5" s="30"/>
      <c r="I5" s="30"/>
      <c r="J5" s="126"/>
    </row>
    <row r="6" spans="2:10" ht="15" customHeight="1" x14ac:dyDescent="0.2">
      <c r="B6" s="78" t="s">
        <v>58</v>
      </c>
      <c r="C6" s="29"/>
      <c r="D6" s="79">
        <v>100</v>
      </c>
      <c r="E6" s="70"/>
      <c r="F6" s="34"/>
      <c r="G6" s="30"/>
      <c r="H6" s="30"/>
      <c r="I6" s="30"/>
      <c r="J6" s="126"/>
    </row>
    <row r="7" spans="2:10" ht="15" customHeight="1" x14ac:dyDescent="0.2">
      <c r="B7" s="78" t="s">
        <v>59</v>
      </c>
      <c r="C7" s="29"/>
      <c r="D7" s="79">
        <v>90</v>
      </c>
      <c r="E7" s="70"/>
      <c r="F7" s="34"/>
      <c r="G7" s="30"/>
      <c r="H7" s="30"/>
      <c r="I7" s="30"/>
      <c r="J7" s="126"/>
    </row>
    <row r="8" spans="2:10" ht="15" customHeight="1" x14ac:dyDescent="0.2">
      <c r="B8" s="78" t="s">
        <v>60</v>
      </c>
      <c r="C8" s="29"/>
      <c r="D8" s="79">
        <v>80</v>
      </c>
      <c r="E8" s="70"/>
      <c r="F8" s="34"/>
      <c r="G8" s="30"/>
      <c r="H8" s="30"/>
      <c r="I8" s="30"/>
      <c r="J8" s="126"/>
    </row>
    <row r="9" spans="2:10" ht="15" customHeight="1" x14ac:dyDescent="0.2">
      <c r="B9" s="78" t="s">
        <v>61</v>
      </c>
      <c r="C9" s="29"/>
      <c r="D9" s="79">
        <v>70</v>
      </c>
      <c r="E9" s="70"/>
      <c r="F9" s="34"/>
      <c r="G9" s="30"/>
      <c r="H9" s="30"/>
      <c r="I9" s="30"/>
      <c r="J9" s="126"/>
    </row>
    <row r="10" spans="2:10" ht="15" customHeight="1" x14ac:dyDescent="0.2">
      <c r="B10" s="78" t="s">
        <v>62</v>
      </c>
      <c r="C10" s="29"/>
      <c r="D10" s="79">
        <v>60</v>
      </c>
      <c r="E10" s="70"/>
      <c r="F10" s="34"/>
      <c r="G10" s="30"/>
      <c r="H10" s="30"/>
      <c r="I10" s="30"/>
      <c r="J10" s="126"/>
    </row>
    <row r="11" spans="2:10" ht="15" customHeight="1" x14ac:dyDescent="0.2">
      <c r="B11" s="78" t="s">
        <v>63</v>
      </c>
      <c r="C11" s="29"/>
      <c r="D11" s="79">
        <v>50</v>
      </c>
      <c r="E11" s="70"/>
      <c r="F11" s="34"/>
      <c r="G11" s="30"/>
      <c r="H11" s="30"/>
      <c r="I11" s="30"/>
      <c r="J11" s="126"/>
    </row>
    <row r="12" spans="2:10" ht="15" customHeight="1" x14ac:dyDescent="0.2">
      <c r="B12" s="78" t="s">
        <v>64</v>
      </c>
      <c r="C12" s="29"/>
      <c r="D12" s="79">
        <v>40</v>
      </c>
      <c r="E12" s="70"/>
      <c r="F12" s="34"/>
      <c r="G12" s="30"/>
      <c r="H12" s="30"/>
      <c r="I12" s="30"/>
      <c r="J12" s="126"/>
    </row>
    <row r="13" spans="2:10" ht="15" customHeight="1" x14ac:dyDescent="0.2">
      <c r="B13" s="78" t="s">
        <v>65</v>
      </c>
      <c r="C13" s="29"/>
      <c r="D13" s="79">
        <v>30</v>
      </c>
      <c r="E13" s="70"/>
      <c r="F13" s="34"/>
      <c r="G13" s="30"/>
      <c r="H13" s="30"/>
      <c r="I13" s="30"/>
      <c r="J13" s="126"/>
    </row>
    <row r="14" spans="2:10" ht="15" customHeight="1" x14ac:dyDescent="0.2">
      <c r="B14" s="78" t="s">
        <v>66</v>
      </c>
      <c r="C14" s="29"/>
      <c r="D14" s="79">
        <v>20</v>
      </c>
      <c r="E14" s="70"/>
      <c r="F14" s="34"/>
      <c r="G14" s="30"/>
      <c r="H14" s="30"/>
      <c r="I14" s="30"/>
      <c r="J14" s="126"/>
    </row>
    <row r="15" spans="2:10" ht="15" customHeight="1" x14ac:dyDescent="0.2">
      <c r="B15" s="78" t="s">
        <v>67</v>
      </c>
      <c r="C15" s="29"/>
      <c r="D15" s="79">
        <v>10</v>
      </c>
      <c r="E15" s="70"/>
      <c r="F15" s="34"/>
      <c r="G15" s="30"/>
      <c r="H15" s="30"/>
      <c r="I15" s="30"/>
      <c r="J15" s="126"/>
    </row>
    <row r="16" spans="2:10" ht="15" customHeight="1" x14ac:dyDescent="0.2">
      <c r="B16" s="107" t="s">
        <v>91</v>
      </c>
      <c r="C16" s="29"/>
      <c r="D16" s="79">
        <v>0</v>
      </c>
      <c r="E16" s="70"/>
      <c r="F16" s="34"/>
      <c r="G16" s="30"/>
      <c r="H16" s="30"/>
      <c r="I16" s="30"/>
      <c r="J16" s="126"/>
    </row>
    <row r="17" spans="2:18" ht="11.1" customHeight="1" x14ac:dyDescent="0.2">
      <c r="B17" s="28"/>
      <c r="C17" s="29"/>
      <c r="D17" s="30"/>
      <c r="E17" s="30"/>
      <c r="F17" s="30"/>
      <c r="G17" s="30"/>
      <c r="H17" s="30"/>
      <c r="I17" s="30"/>
      <c r="J17" s="126"/>
    </row>
    <row r="18" spans="2:18" ht="24" customHeight="1" x14ac:dyDescent="0.2">
      <c r="B18" s="262" t="str">
        <f>'1 Scheme details'!$D$8</f>
        <v xml:space="preserve"> </v>
      </c>
      <c r="C18" s="263"/>
      <c r="D18" s="263"/>
      <c r="E18" s="282"/>
      <c r="F18" s="282"/>
      <c r="G18" s="281" t="s">
        <v>47</v>
      </c>
      <c r="H18" s="281"/>
      <c r="I18" s="218" t="s">
        <v>92</v>
      </c>
      <c r="J18" s="149"/>
    </row>
    <row r="19" spans="2:18" ht="11.1" customHeight="1" x14ac:dyDescent="0.2"/>
    <row r="20" spans="2:18" hidden="1" x14ac:dyDescent="0.2">
      <c r="C20" s="8" t="s">
        <v>30</v>
      </c>
      <c r="D20" s="6">
        <v>1</v>
      </c>
      <c r="E20" s="6">
        <v>2</v>
      </c>
      <c r="F20" s="6">
        <v>3</v>
      </c>
      <c r="G20" s="6">
        <v>4</v>
      </c>
      <c r="H20" s="6">
        <v>5</v>
      </c>
      <c r="I20" s="6">
        <v>6</v>
      </c>
      <c r="M20" s="144">
        <v>1</v>
      </c>
      <c r="N20" s="144">
        <v>2</v>
      </c>
      <c r="O20" s="144">
        <v>3</v>
      </c>
      <c r="P20" s="144">
        <v>4</v>
      </c>
      <c r="Q20" s="144">
        <v>5</v>
      </c>
      <c r="R20" s="144">
        <v>6</v>
      </c>
    </row>
    <row r="21" spans="2:18" ht="170.1" customHeight="1" x14ac:dyDescent="0.2">
      <c r="B21" s="48"/>
      <c r="C21" s="48"/>
      <c r="D21" s="44" t="str">
        <f>IF(ISERROR('6 QUAL PSCP submissions'!C16),"",'6 QUAL PSCP submissions'!C16)</f>
        <v>PSCP 1</v>
      </c>
      <c r="E21" s="44" t="str">
        <f>IF(ISERROR('6 QUAL PSCP submissions'!C17),"",'6 QUAL PSCP submissions'!C17)</f>
        <v>PSCP 2</v>
      </c>
      <c r="F21" s="44" t="str">
        <f>IF(ISERROR('6 QUAL PSCP submissions'!C18),"",'6 QUAL PSCP submissions'!C18)</f>
        <v>PSCP 3</v>
      </c>
      <c r="G21" s="44" t="str">
        <f>IF(ISERROR('6 QUAL PSCP submissions'!C19),"",'6 QUAL PSCP submissions'!C19)</f>
        <v>PSCP 4</v>
      </c>
      <c r="H21" s="44" t="str">
        <f>IF(ISERROR('6 QUAL PSCP submissions'!C20),"",'6 QUAL PSCP submissions'!C20)</f>
        <v>PSCP 6</v>
      </c>
      <c r="I21" s="44" t="str">
        <f>IF(ISERROR('6 QUAL PSCP submissions'!C21),"",'6 QUAL PSCP submissions'!C21)</f>
        <v/>
      </c>
      <c r="J21" s="147"/>
      <c r="K21" s="145" t="s">
        <v>31</v>
      </c>
      <c r="L21" s="145" t="s">
        <v>32</v>
      </c>
      <c r="M21" s="145" t="str">
        <f t="shared" ref="M21:R21" si="0">D21</f>
        <v>PSCP 1</v>
      </c>
      <c r="N21" s="145" t="str">
        <f t="shared" si="0"/>
        <v>PSCP 2</v>
      </c>
      <c r="O21" s="145" t="str">
        <f t="shared" si="0"/>
        <v>PSCP 3</v>
      </c>
      <c r="P21" s="145" t="str">
        <f t="shared" si="0"/>
        <v>PSCP 4</v>
      </c>
      <c r="Q21" s="145" t="str">
        <f t="shared" si="0"/>
        <v>PSCP 6</v>
      </c>
      <c r="R21" s="145" t="str">
        <f t="shared" si="0"/>
        <v/>
      </c>
    </row>
    <row r="22" spans="2:18" s="7" customFormat="1" ht="23.1" customHeight="1" x14ac:dyDescent="0.2">
      <c r="B22" s="43" t="str">
        <f>'2 QUAL criteria rank'!E45</f>
        <v xml:space="preserve">Client satisfaction </v>
      </c>
      <c r="C22" s="21">
        <f>'3 QUAL criteria weight'!E9</f>
        <v>0.17857142857142858</v>
      </c>
      <c r="D22" s="91">
        <v>85</v>
      </c>
      <c r="E22" s="91">
        <v>82</v>
      </c>
      <c r="F22" s="91">
        <v>90</v>
      </c>
      <c r="G22" s="91">
        <v>64</v>
      </c>
      <c r="H22" s="91">
        <v>82</v>
      </c>
      <c r="I22" s="91"/>
      <c r="J22" s="148"/>
      <c r="K22" s="144">
        <f>IF(ISERROR(B22),"",MAX(D22:I22))</f>
        <v>90</v>
      </c>
      <c r="L22" s="144">
        <f>IF(ISERROR(B22),"",MIN(D22:I22))</f>
        <v>64</v>
      </c>
      <c r="M22" s="146">
        <f t="shared" ref="M22:M36" si="1">IF(D22&lt;&gt;0,D22*$C22,"")</f>
        <v>15.178571428571429</v>
      </c>
      <c r="N22" s="146">
        <f t="shared" ref="N22:N36" si="2">IF(E22&lt;&gt;0,E22*$C22,"")</f>
        <v>14.642857142857142</v>
      </c>
      <c r="O22" s="146">
        <f t="shared" ref="O22:O36" si="3">IF(F22&lt;&gt;0,F22*$C22,"")</f>
        <v>16.071428571428573</v>
      </c>
      <c r="P22" s="146">
        <f t="shared" ref="P22:P36" si="4">IF(G22&lt;&gt;0,G22*$C22,"")</f>
        <v>11.428571428571429</v>
      </c>
      <c r="Q22" s="146">
        <f t="shared" ref="Q22:Q36" si="5">IF(H22&lt;&gt;0,H22*$C22,"")</f>
        <v>14.642857142857142</v>
      </c>
      <c r="R22" s="146" t="str">
        <f t="shared" ref="R22:R36" si="6">IF(I22&lt;&gt;0,I22*$C22,"")</f>
        <v/>
      </c>
    </row>
    <row r="23" spans="2:18" s="7" customFormat="1" ht="23.1" customHeight="1" x14ac:dyDescent="0.2">
      <c r="B23" s="43" t="str">
        <f>'2 QUAL criteria rank'!E46</f>
        <v>Strength of team and leader</v>
      </c>
      <c r="C23" s="21">
        <f>'3 QUAL criteria weight'!E10</f>
        <v>0.125</v>
      </c>
      <c r="D23" s="91">
        <v>60</v>
      </c>
      <c r="E23" s="91">
        <v>56</v>
      </c>
      <c r="F23" s="91">
        <v>56</v>
      </c>
      <c r="G23" s="91">
        <v>56</v>
      </c>
      <c r="H23" s="91">
        <v>56</v>
      </c>
      <c r="I23" s="91"/>
      <c r="J23" s="148"/>
      <c r="K23" s="144">
        <f t="shared" ref="K23:K36" si="7">IF(ISERROR(B23),"",MAX(D23:I23))</f>
        <v>60</v>
      </c>
      <c r="L23" s="144">
        <f t="shared" ref="L23:L36" si="8">IF(ISERROR(B23),"",MIN(D23:I23))</f>
        <v>56</v>
      </c>
      <c r="M23" s="146">
        <f t="shared" si="1"/>
        <v>7.5</v>
      </c>
      <c r="N23" s="146">
        <f t="shared" si="2"/>
        <v>7</v>
      </c>
      <c r="O23" s="146">
        <f t="shared" si="3"/>
        <v>7</v>
      </c>
      <c r="P23" s="146">
        <f t="shared" si="4"/>
        <v>7</v>
      </c>
      <c r="Q23" s="146">
        <f t="shared" si="5"/>
        <v>7</v>
      </c>
      <c r="R23" s="146" t="str">
        <f t="shared" si="6"/>
        <v/>
      </c>
    </row>
    <row r="24" spans="2:18" s="7" customFormat="1" ht="23.1" customHeight="1" x14ac:dyDescent="0.2">
      <c r="B24" s="43" t="str">
        <f>'2 QUAL criteria rank'!E47</f>
        <v>Health &amp; safety</v>
      </c>
      <c r="C24" s="21">
        <f>'3 QUAL criteria weight'!E11</f>
        <v>8.9285714285714288E-2</v>
      </c>
      <c r="D24" s="91">
        <v>60</v>
      </c>
      <c r="E24" s="91">
        <v>70</v>
      </c>
      <c r="F24" s="91">
        <v>67</v>
      </c>
      <c r="G24" s="91">
        <v>67</v>
      </c>
      <c r="H24" s="91">
        <v>67</v>
      </c>
      <c r="I24" s="91"/>
      <c r="J24" s="148"/>
      <c r="K24" s="144">
        <f t="shared" si="7"/>
        <v>70</v>
      </c>
      <c r="L24" s="144">
        <f t="shared" si="8"/>
        <v>60</v>
      </c>
      <c r="M24" s="146">
        <f t="shared" si="1"/>
        <v>5.3571428571428577</v>
      </c>
      <c r="N24" s="146">
        <f t="shared" si="2"/>
        <v>6.25</v>
      </c>
      <c r="O24" s="146">
        <f t="shared" si="3"/>
        <v>5.9821428571428577</v>
      </c>
      <c r="P24" s="146">
        <f t="shared" si="4"/>
        <v>5.9821428571428577</v>
      </c>
      <c r="Q24" s="146">
        <f t="shared" si="5"/>
        <v>5.9821428571428577</v>
      </c>
      <c r="R24" s="146" t="str">
        <f t="shared" si="6"/>
        <v/>
      </c>
    </row>
    <row r="25" spans="2:18" s="7" customFormat="1" ht="23.1" customHeight="1" x14ac:dyDescent="0.2">
      <c r="B25" s="43" t="str">
        <f>'2 QUAL criteria rank'!E48</f>
        <v>Working with your supply chain</v>
      </c>
      <c r="C25" s="21">
        <f>'3 QUAL criteria weight'!E12</f>
        <v>8.9285714285714288E-2</v>
      </c>
      <c r="D25" s="91">
        <v>60</v>
      </c>
      <c r="E25" s="91">
        <v>67</v>
      </c>
      <c r="F25" s="91">
        <v>70</v>
      </c>
      <c r="G25" s="91">
        <v>90</v>
      </c>
      <c r="H25" s="91">
        <v>70</v>
      </c>
      <c r="I25" s="91"/>
      <c r="J25" s="148"/>
      <c r="K25" s="144">
        <f t="shared" si="7"/>
        <v>90</v>
      </c>
      <c r="L25" s="144">
        <f t="shared" si="8"/>
        <v>60</v>
      </c>
      <c r="M25" s="146">
        <f t="shared" si="1"/>
        <v>5.3571428571428577</v>
      </c>
      <c r="N25" s="146">
        <f t="shared" si="2"/>
        <v>5.9821428571428577</v>
      </c>
      <c r="O25" s="146">
        <f t="shared" si="3"/>
        <v>6.25</v>
      </c>
      <c r="P25" s="146">
        <f t="shared" si="4"/>
        <v>8.0357142857142865</v>
      </c>
      <c r="Q25" s="146">
        <f t="shared" si="5"/>
        <v>6.25</v>
      </c>
      <c r="R25" s="146" t="str">
        <f t="shared" si="6"/>
        <v/>
      </c>
    </row>
    <row r="26" spans="2:18" s="7" customFormat="1" ht="23.1" customHeight="1" x14ac:dyDescent="0.2">
      <c r="B26" s="43" t="str">
        <f>'2 QUAL criteria rank'!E49</f>
        <v>Working with us</v>
      </c>
      <c r="C26" s="21">
        <f>'3 QUAL criteria weight'!E13</f>
        <v>7.1428571428571425E-2</v>
      </c>
      <c r="D26" s="91">
        <v>60</v>
      </c>
      <c r="E26" s="91">
        <v>34</v>
      </c>
      <c r="F26" s="91">
        <v>58</v>
      </c>
      <c r="G26" s="91">
        <v>70</v>
      </c>
      <c r="H26" s="91">
        <v>70</v>
      </c>
      <c r="I26" s="91"/>
      <c r="J26" s="148"/>
      <c r="K26" s="144">
        <f t="shared" si="7"/>
        <v>70</v>
      </c>
      <c r="L26" s="144">
        <f t="shared" si="8"/>
        <v>34</v>
      </c>
      <c r="M26" s="146">
        <f t="shared" si="1"/>
        <v>4.2857142857142856</v>
      </c>
      <c r="N26" s="146">
        <f t="shared" si="2"/>
        <v>2.4285714285714284</v>
      </c>
      <c r="O26" s="146">
        <f t="shared" si="3"/>
        <v>4.1428571428571423</v>
      </c>
      <c r="P26" s="146">
        <f t="shared" si="4"/>
        <v>5</v>
      </c>
      <c r="Q26" s="146">
        <f t="shared" si="5"/>
        <v>5</v>
      </c>
      <c r="R26" s="146" t="str">
        <f t="shared" si="6"/>
        <v/>
      </c>
    </row>
    <row r="27" spans="2:18" s="7" customFormat="1" ht="23.1" customHeight="1" x14ac:dyDescent="0.2">
      <c r="B27" s="43" t="str">
        <f>'2 QUAL criteria rank'!E50</f>
        <v>BREEAM and sustainability</v>
      </c>
      <c r="C27" s="21">
        <f>'3 QUAL criteria weight'!E14</f>
        <v>7.1428571428571425E-2</v>
      </c>
      <c r="D27" s="91">
        <v>50</v>
      </c>
      <c r="E27" s="91">
        <v>67</v>
      </c>
      <c r="F27" s="91">
        <v>68</v>
      </c>
      <c r="G27" s="91">
        <v>69</v>
      </c>
      <c r="H27" s="91">
        <v>75</v>
      </c>
      <c r="I27" s="91"/>
      <c r="J27" s="148"/>
      <c r="K27" s="144">
        <f t="shared" si="7"/>
        <v>75</v>
      </c>
      <c r="L27" s="144">
        <f t="shared" si="8"/>
        <v>50</v>
      </c>
      <c r="M27" s="146">
        <f t="shared" si="1"/>
        <v>3.5714285714285712</v>
      </c>
      <c r="N27" s="146">
        <f t="shared" si="2"/>
        <v>4.7857142857142856</v>
      </c>
      <c r="O27" s="146">
        <f t="shared" si="3"/>
        <v>4.8571428571428568</v>
      </c>
      <c r="P27" s="146">
        <f t="shared" si="4"/>
        <v>4.9285714285714279</v>
      </c>
      <c r="Q27" s="146">
        <f t="shared" si="5"/>
        <v>5.3571428571428568</v>
      </c>
      <c r="R27" s="146" t="str">
        <f t="shared" si="6"/>
        <v/>
      </c>
    </row>
    <row r="28" spans="2:18" s="7" customFormat="1" ht="23.1" customHeight="1" x14ac:dyDescent="0.2">
      <c r="B28" s="43" t="str">
        <f>'2 QUAL criteria rank'!E51</f>
        <v xml:space="preserve">Delivery confidence </v>
      </c>
      <c r="C28" s="21">
        <f>'3 QUAL criteria weight'!E15</f>
        <v>6.4285714285714279E-2</v>
      </c>
      <c r="D28" s="91">
        <v>80</v>
      </c>
      <c r="E28" s="91">
        <v>70</v>
      </c>
      <c r="F28" s="91">
        <v>60</v>
      </c>
      <c r="G28" s="91">
        <v>50</v>
      </c>
      <c r="H28" s="91">
        <v>40</v>
      </c>
      <c r="I28" s="91"/>
      <c r="J28" s="148"/>
      <c r="K28" s="144">
        <f t="shared" si="7"/>
        <v>80</v>
      </c>
      <c r="L28" s="144">
        <f t="shared" si="8"/>
        <v>40</v>
      </c>
      <c r="M28" s="146">
        <f t="shared" si="1"/>
        <v>5.1428571428571423</v>
      </c>
      <c r="N28" s="146">
        <f t="shared" si="2"/>
        <v>4.5</v>
      </c>
      <c r="O28" s="146">
        <f t="shared" si="3"/>
        <v>3.8571428571428568</v>
      </c>
      <c r="P28" s="146">
        <f t="shared" si="4"/>
        <v>3.214285714285714</v>
      </c>
      <c r="Q28" s="146">
        <f t="shared" si="5"/>
        <v>2.5714285714285712</v>
      </c>
      <c r="R28" s="146" t="str">
        <f t="shared" si="6"/>
        <v/>
      </c>
    </row>
    <row r="29" spans="2:18" s="7" customFormat="1" ht="23.1" customHeight="1" x14ac:dyDescent="0.2">
      <c r="B29" s="43" t="str">
        <f>'2 QUAL criteria rank'!E52</f>
        <v xml:space="preserve">Relevant experience </v>
      </c>
      <c r="C29" s="21">
        <f>'3 QUAL criteria weight'!E16</f>
        <v>6.25E-2</v>
      </c>
      <c r="D29" s="91">
        <v>40</v>
      </c>
      <c r="E29" s="91">
        <v>80</v>
      </c>
      <c r="F29" s="91">
        <v>70</v>
      </c>
      <c r="G29" s="91">
        <v>60</v>
      </c>
      <c r="H29" s="91">
        <v>50</v>
      </c>
      <c r="I29" s="91"/>
      <c r="J29" s="148"/>
      <c r="K29" s="144">
        <f t="shared" si="7"/>
        <v>80</v>
      </c>
      <c r="L29" s="144">
        <f t="shared" si="8"/>
        <v>40</v>
      </c>
      <c r="M29" s="146">
        <f t="shared" si="1"/>
        <v>2.5</v>
      </c>
      <c r="N29" s="146">
        <f t="shared" si="2"/>
        <v>5</v>
      </c>
      <c r="O29" s="146">
        <f t="shared" si="3"/>
        <v>4.375</v>
      </c>
      <c r="P29" s="146">
        <f t="shared" si="4"/>
        <v>3.75</v>
      </c>
      <c r="Q29" s="146">
        <f t="shared" si="5"/>
        <v>3.125</v>
      </c>
      <c r="R29" s="146" t="str">
        <f t="shared" si="6"/>
        <v/>
      </c>
    </row>
    <row r="30" spans="2:18" s="7" customFormat="1" ht="23.1" customHeight="1" x14ac:dyDescent="0.2">
      <c r="B30" s="43" t="str">
        <f>'2 QUAL criteria rank'!E53</f>
        <v>Governance</v>
      </c>
      <c r="C30" s="21">
        <f>'3 QUAL criteria weight'!E17</f>
        <v>6.0714285714285714E-2</v>
      </c>
      <c r="D30" s="91">
        <v>99</v>
      </c>
      <c r="E30" s="91">
        <v>88</v>
      </c>
      <c r="F30" s="91">
        <v>77</v>
      </c>
      <c r="G30" s="91">
        <v>66</v>
      </c>
      <c r="H30" s="91">
        <v>55</v>
      </c>
      <c r="I30" s="91"/>
      <c r="J30" s="148"/>
      <c r="K30" s="144">
        <f t="shared" si="7"/>
        <v>99</v>
      </c>
      <c r="L30" s="144">
        <f t="shared" si="8"/>
        <v>55</v>
      </c>
      <c r="M30" s="146">
        <f t="shared" si="1"/>
        <v>6.0107142857142852</v>
      </c>
      <c r="N30" s="146">
        <f t="shared" si="2"/>
        <v>5.3428571428571425</v>
      </c>
      <c r="O30" s="146">
        <f t="shared" si="3"/>
        <v>4.6749999999999998</v>
      </c>
      <c r="P30" s="146">
        <f t="shared" si="4"/>
        <v>4.0071428571428571</v>
      </c>
      <c r="Q30" s="146">
        <f t="shared" si="5"/>
        <v>3.3392857142857144</v>
      </c>
      <c r="R30" s="146" t="str">
        <f t="shared" si="6"/>
        <v/>
      </c>
    </row>
    <row r="31" spans="2:18" s="7" customFormat="1" ht="23.1" customHeight="1" x14ac:dyDescent="0.2">
      <c r="B31" s="43" t="str">
        <f>'2 QUAL criteria rank'!E54</f>
        <v>Design and standardisation</v>
      </c>
      <c r="C31" s="21">
        <f>'3 QUAL criteria weight'!E18</f>
        <v>5.3571428571428568E-2</v>
      </c>
      <c r="D31" s="91">
        <v>55</v>
      </c>
      <c r="E31" s="91">
        <v>66</v>
      </c>
      <c r="F31" s="91">
        <v>77</v>
      </c>
      <c r="G31" s="91">
        <v>88</v>
      </c>
      <c r="H31" s="91">
        <v>99</v>
      </c>
      <c r="I31" s="91"/>
      <c r="J31" s="148"/>
      <c r="K31" s="144">
        <f t="shared" si="7"/>
        <v>99</v>
      </c>
      <c r="L31" s="144">
        <f t="shared" si="8"/>
        <v>55</v>
      </c>
      <c r="M31" s="146">
        <f t="shared" si="1"/>
        <v>2.9464285714285712</v>
      </c>
      <c r="N31" s="146">
        <f t="shared" si="2"/>
        <v>3.5357142857142856</v>
      </c>
      <c r="O31" s="146">
        <f t="shared" si="3"/>
        <v>4.125</v>
      </c>
      <c r="P31" s="146">
        <f t="shared" si="4"/>
        <v>4.7142857142857144</v>
      </c>
      <c r="Q31" s="146">
        <f t="shared" si="5"/>
        <v>5.3035714285714279</v>
      </c>
      <c r="R31" s="146" t="str">
        <f t="shared" si="6"/>
        <v/>
      </c>
    </row>
    <row r="32" spans="2:18" s="7" customFormat="1" ht="23.1" customHeight="1" x14ac:dyDescent="0.2">
      <c r="B32" s="43" t="str">
        <f>'2 QUAL criteria rank'!E55</f>
        <v xml:space="preserve">Care Quality and productivity </v>
      </c>
      <c r="C32" s="21">
        <f>'3 QUAL criteria weight'!E19</f>
        <v>4.4642857142857144E-2</v>
      </c>
      <c r="D32" s="91">
        <v>88</v>
      </c>
      <c r="E32" s="91">
        <v>77</v>
      </c>
      <c r="F32" s="91">
        <v>66</v>
      </c>
      <c r="G32" s="91">
        <v>55</v>
      </c>
      <c r="H32" s="91">
        <v>44</v>
      </c>
      <c r="I32" s="91"/>
      <c r="J32" s="148"/>
      <c r="K32" s="144">
        <f t="shared" si="7"/>
        <v>88</v>
      </c>
      <c r="L32" s="144">
        <f t="shared" si="8"/>
        <v>44</v>
      </c>
      <c r="M32" s="146">
        <f t="shared" si="1"/>
        <v>3.9285714285714288</v>
      </c>
      <c r="N32" s="146">
        <f t="shared" si="2"/>
        <v>3.4375</v>
      </c>
      <c r="O32" s="146">
        <f t="shared" si="3"/>
        <v>2.9464285714285716</v>
      </c>
      <c r="P32" s="146">
        <f t="shared" si="4"/>
        <v>2.4553571428571428</v>
      </c>
      <c r="Q32" s="146">
        <f t="shared" si="5"/>
        <v>1.9642857142857144</v>
      </c>
      <c r="R32" s="146" t="str">
        <f t="shared" si="6"/>
        <v/>
      </c>
    </row>
    <row r="33" spans="2:18" s="7" customFormat="1" ht="23.1" customHeight="1" x14ac:dyDescent="0.2">
      <c r="B33" s="43" t="str">
        <f>'2 QUAL criteria rank'!E56</f>
        <v>Cost Management</v>
      </c>
      <c r="C33" s="21">
        <f>'3 QUAL criteria weight'!E20</f>
        <v>3.5714285714285712E-2</v>
      </c>
      <c r="D33" s="91">
        <v>44</v>
      </c>
      <c r="E33" s="91">
        <v>55</v>
      </c>
      <c r="F33" s="91">
        <v>66</v>
      </c>
      <c r="G33" s="91">
        <v>77</v>
      </c>
      <c r="H33" s="91">
        <v>88</v>
      </c>
      <c r="I33" s="91"/>
      <c r="J33" s="148"/>
      <c r="K33" s="144">
        <f t="shared" si="7"/>
        <v>88</v>
      </c>
      <c r="L33" s="144">
        <f t="shared" si="8"/>
        <v>44</v>
      </c>
      <c r="M33" s="146">
        <f t="shared" si="1"/>
        <v>1.5714285714285714</v>
      </c>
      <c r="N33" s="146">
        <f t="shared" si="2"/>
        <v>1.9642857142857142</v>
      </c>
      <c r="O33" s="146">
        <f t="shared" si="3"/>
        <v>2.3571428571428572</v>
      </c>
      <c r="P33" s="146">
        <f t="shared" si="4"/>
        <v>2.75</v>
      </c>
      <c r="Q33" s="146">
        <f t="shared" si="5"/>
        <v>3.1428571428571428</v>
      </c>
      <c r="R33" s="146" t="str">
        <f t="shared" si="6"/>
        <v/>
      </c>
    </row>
    <row r="34" spans="2:18" s="7" customFormat="1" ht="23.1" customHeight="1" x14ac:dyDescent="0.2">
      <c r="B34" s="43" t="str">
        <f>'2 QUAL criteria rank'!E57</f>
        <v>Stakeholder engagement</v>
      </c>
      <c r="C34" s="21">
        <f>'3 QUAL criteria weight'!E21</f>
        <v>2.6785714285714284E-2</v>
      </c>
      <c r="D34" s="91">
        <v>20</v>
      </c>
      <c r="E34" s="91">
        <v>40</v>
      </c>
      <c r="F34" s="91">
        <v>60</v>
      </c>
      <c r="G34" s="91">
        <v>80</v>
      </c>
      <c r="H34" s="91">
        <v>99</v>
      </c>
      <c r="I34" s="91"/>
      <c r="J34" s="148"/>
      <c r="K34" s="144">
        <f t="shared" si="7"/>
        <v>99</v>
      </c>
      <c r="L34" s="144">
        <f t="shared" si="8"/>
        <v>20</v>
      </c>
      <c r="M34" s="146">
        <f t="shared" si="1"/>
        <v>0.5357142857142857</v>
      </c>
      <c r="N34" s="146">
        <f t="shared" si="2"/>
        <v>1.0714285714285714</v>
      </c>
      <c r="O34" s="146">
        <f t="shared" si="3"/>
        <v>1.607142857142857</v>
      </c>
      <c r="P34" s="146">
        <f t="shared" si="4"/>
        <v>2.1428571428571428</v>
      </c>
      <c r="Q34" s="146">
        <f t="shared" si="5"/>
        <v>2.651785714285714</v>
      </c>
      <c r="R34" s="146" t="str">
        <f t="shared" si="6"/>
        <v/>
      </c>
    </row>
    <row r="35" spans="2:18" s="7" customFormat="1" ht="23.1" customHeight="1" x14ac:dyDescent="0.2">
      <c r="B35" s="43" t="str">
        <f>'2 QUAL criteria rank'!E58</f>
        <v xml:space="preserve">BIM </v>
      </c>
      <c r="C35" s="21">
        <f>'3 QUAL criteria weight'!E22</f>
        <v>1.7857142857142856E-2</v>
      </c>
      <c r="D35" s="91">
        <v>80</v>
      </c>
      <c r="E35" s="91">
        <v>70</v>
      </c>
      <c r="F35" s="91">
        <v>60</v>
      </c>
      <c r="G35" s="91">
        <v>50</v>
      </c>
      <c r="H35" s="91">
        <v>40</v>
      </c>
      <c r="I35" s="91"/>
      <c r="J35" s="148"/>
      <c r="K35" s="144">
        <f t="shared" si="7"/>
        <v>80</v>
      </c>
      <c r="L35" s="144">
        <f t="shared" si="8"/>
        <v>40</v>
      </c>
      <c r="M35" s="146">
        <f t="shared" si="1"/>
        <v>1.4285714285714284</v>
      </c>
      <c r="N35" s="146">
        <f t="shared" si="2"/>
        <v>1.25</v>
      </c>
      <c r="O35" s="146">
        <f t="shared" si="3"/>
        <v>1.0714285714285714</v>
      </c>
      <c r="P35" s="146">
        <f t="shared" si="4"/>
        <v>0.89285714285714279</v>
      </c>
      <c r="Q35" s="146">
        <f t="shared" si="5"/>
        <v>0.71428571428571419</v>
      </c>
      <c r="R35" s="146" t="str">
        <f t="shared" si="6"/>
        <v/>
      </c>
    </row>
    <row r="36" spans="2:18" s="7" customFormat="1" ht="23.1" customHeight="1" x14ac:dyDescent="0.2">
      <c r="B36" s="43" t="str">
        <f>'2 QUAL criteria rank'!E59</f>
        <v>Innovation &amp; sharing information</v>
      </c>
      <c r="C36" s="21">
        <f>'3 QUAL criteria weight'!E23</f>
        <v>8.9285714285714281E-3</v>
      </c>
      <c r="D36" s="91">
        <v>47</v>
      </c>
      <c r="E36" s="91">
        <v>48</v>
      </c>
      <c r="F36" s="91">
        <v>49</v>
      </c>
      <c r="G36" s="91">
        <v>50</v>
      </c>
      <c r="H36" s="91">
        <v>51</v>
      </c>
      <c r="I36" s="91"/>
      <c r="J36" s="148"/>
      <c r="K36" s="144">
        <f t="shared" si="7"/>
        <v>51</v>
      </c>
      <c r="L36" s="144">
        <f t="shared" si="8"/>
        <v>47</v>
      </c>
      <c r="M36" s="146">
        <f t="shared" si="1"/>
        <v>0.4196428571428571</v>
      </c>
      <c r="N36" s="146">
        <f t="shared" si="2"/>
        <v>0.42857142857142855</v>
      </c>
      <c r="O36" s="146">
        <f t="shared" si="3"/>
        <v>0.4375</v>
      </c>
      <c r="P36" s="146">
        <f t="shared" si="4"/>
        <v>0.4464285714285714</v>
      </c>
      <c r="Q36" s="146">
        <f t="shared" si="5"/>
        <v>0.45535714285714285</v>
      </c>
      <c r="R36" s="146" t="str">
        <f t="shared" si="6"/>
        <v/>
      </c>
    </row>
    <row r="40" spans="2:18" x14ac:dyDescent="0.2">
      <c r="M40" s="146">
        <f>SUM(M22:M36)</f>
        <v>65.733928571428564</v>
      </c>
      <c r="N40" s="146">
        <f t="shared" ref="N40:R40" si="9">SUM(N22:N36)</f>
        <v>67.61964285714285</v>
      </c>
      <c r="O40" s="146">
        <f t="shared" si="9"/>
        <v>69.755357142857136</v>
      </c>
      <c r="P40" s="146">
        <f t="shared" si="9"/>
        <v>66.748214285714297</v>
      </c>
      <c r="Q40" s="146">
        <f t="shared" si="9"/>
        <v>67.499999999999986</v>
      </c>
      <c r="R40" s="146">
        <f t="shared" si="9"/>
        <v>0</v>
      </c>
    </row>
  </sheetData>
  <sheetProtection algorithmName="SHA-512" hashValue="uJ82g8GvHQQZXzqFcrUZshcDAOHe4ruPVYRj3Bns9co2Rm9npsogBhu+GJC8o8K7n/KhKEvf+MdeOw2lzCbfpw==" saltValue="5ARvjwaAVklz1C6w52jhYg==" spinCount="100000" sheet="1" objects="1" scenarios="1"/>
  <mergeCells count="3">
    <mergeCell ref="B3:I3"/>
    <mergeCell ref="G18:H18"/>
    <mergeCell ref="B18:F18"/>
  </mergeCells>
  <phoneticPr fontId="3" type="noConversion"/>
  <conditionalFormatting sqref="D22">
    <cfRule type="expression" dxfId="385" priority="138" stopIfTrue="1">
      <formula>AND(D$21&lt;&gt;"",$B22&lt;&gt;"")</formula>
    </cfRule>
  </conditionalFormatting>
  <conditionalFormatting sqref="E22">
    <cfRule type="expression" dxfId="384" priority="120" stopIfTrue="1">
      <formula>AND(E$21&lt;&gt;"",$B22&lt;&gt;"")</formula>
    </cfRule>
  </conditionalFormatting>
  <conditionalFormatting sqref="F22">
    <cfRule type="expression" dxfId="383" priority="119" stopIfTrue="1">
      <formula>AND(F$21&lt;&gt;"",$B22&lt;&gt;"")</formula>
    </cfRule>
  </conditionalFormatting>
  <conditionalFormatting sqref="G22">
    <cfRule type="expression" dxfId="382" priority="118" stopIfTrue="1">
      <formula>AND(G$21&lt;&gt;"",$B22&lt;&gt;"")</formula>
    </cfRule>
  </conditionalFormatting>
  <conditionalFormatting sqref="H22">
    <cfRule type="expression" dxfId="381" priority="117" stopIfTrue="1">
      <formula>AND(H$21&lt;&gt;"",$B22&lt;&gt;"")</formula>
    </cfRule>
  </conditionalFormatting>
  <conditionalFormatting sqref="I22:J22">
    <cfRule type="expression" dxfId="380" priority="116" stopIfTrue="1">
      <formula>AND(I$21&lt;&gt;"",$B22&lt;&gt;"")</formula>
    </cfRule>
  </conditionalFormatting>
  <conditionalFormatting sqref="D23:D26">
    <cfRule type="expression" dxfId="379" priority="115" stopIfTrue="1">
      <formula>AND(D$21&lt;&gt;"",$B23&lt;&gt;"")</formula>
    </cfRule>
  </conditionalFormatting>
  <conditionalFormatting sqref="E23:J23">
    <cfRule type="expression" dxfId="378" priority="114" stopIfTrue="1">
      <formula>AND(E$21&lt;&gt;"",$B23&lt;&gt;"")</formula>
    </cfRule>
  </conditionalFormatting>
  <conditionalFormatting sqref="E24">
    <cfRule type="expression" dxfId="377" priority="108" stopIfTrue="1">
      <formula>AND(E$21&lt;&gt;"",$B24&lt;&gt;"")</formula>
    </cfRule>
  </conditionalFormatting>
  <conditionalFormatting sqref="F24">
    <cfRule type="expression" dxfId="376" priority="107" stopIfTrue="1">
      <formula>AND(F$21&lt;&gt;"",$B24&lt;&gt;"")</formula>
    </cfRule>
  </conditionalFormatting>
  <conditionalFormatting sqref="G24">
    <cfRule type="expression" dxfId="375" priority="106" stopIfTrue="1">
      <formula>AND(G$21&lt;&gt;"",$B24&lt;&gt;"")</formula>
    </cfRule>
  </conditionalFormatting>
  <conditionalFormatting sqref="H24">
    <cfRule type="expression" dxfId="374" priority="105" stopIfTrue="1">
      <formula>AND(H$21&lt;&gt;"",$B24&lt;&gt;"")</formula>
    </cfRule>
  </conditionalFormatting>
  <conditionalFormatting sqref="I24:J24">
    <cfRule type="expression" dxfId="373" priority="104" stopIfTrue="1">
      <formula>AND(I$21&lt;&gt;"",$B24&lt;&gt;"")</formula>
    </cfRule>
  </conditionalFormatting>
  <conditionalFormatting sqref="E25">
    <cfRule type="expression" dxfId="372" priority="102" stopIfTrue="1">
      <formula>AND(E$21&lt;&gt;"",$B25&lt;&gt;"")</formula>
    </cfRule>
  </conditionalFormatting>
  <conditionalFormatting sqref="F25">
    <cfRule type="expression" dxfId="371" priority="101" stopIfTrue="1">
      <formula>AND(F$21&lt;&gt;"",$B25&lt;&gt;"")</formula>
    </cfRule>
  </conditionalFormatting>
  <conditionalFormatting sqref="G25">
    <cfRule type="expression" dxfId="370" priority="100" stopIfTrue="1">
      <formula>AND(G$21&lt;&gt;"",$B25&lt;&gt;"")</formula>
    </cfRule>
  </conditionalFormatting>
  <conditionalFormatting sqref="H25">
    <cfRule type="expression" dxfId="369" priority="99" stopIfTrue="1">
      <formula>AND(H$21&lt;&gt;"",$B25&lt;&gt;"")</formula>
    </cfRule>
  </conditionalFormatting>
  <conditionalFormatting sqref="I25:J25">
    <cfRule type="expression" dxfId="368" priority="98" stopIfTrue="1">
      <formula>AND(I$21&lt;&gt;"",$B25&lt;&gt;"")</formula>
    </cfRule>
  </conditionalFormatting>
  <conditionalFormatting sqref="E26">
    <cfRule type="expression" dxfId="367" priority="96" stopIfTrue="1">
      <formula>AND(E$21&lt;&gt;"",$B26&lt;&gt;"")</formula>
    </cfRule>
  </conditionalFormatting>
  <conditionalFormatting sqref="F26">
    <cfRule type="expression" dxfId="366" priority="95" stopIfTrue="1">
      <formula>AND(F$21&lt;&gt;"",$B26&lt;&gt;"")</formula>
    </cfRule>
  </conditionalFormatting>
  <conditionalFormatting sqref="G26">
    <cfRule type="expression" dxfId="365" priority="94" stopIfTrue="1">
      <formula>AND(G$21&lt;&gt;"",$B26&lt;&gt;"")</formula>
    </cfRule>
  </conditionalFormatting>
  <conditionalFormatting sqref="H26">
    <cfRule type="expression" dxfId="364" priority="93" stopIfTrue="1">
      <formula>AND(H$21&lt;&gt;"",$B26&lt;&gt;"")</formula>
    </cfRule>
  </conditionalFormatting>
  <conditionalFormatting sqref="I26:J26">
    <cfRule type="expression" dxfId="363" priority="92" stopIfTrue="1">
      <formula>AND(I$21&lt;&gt;"",$B26&lt;&gt;"")</formula>
    </cfRule>
  </conditionalFormatting>
  <conditionalFormatting sqref="D27">
    <cfRule type="expression" dxfId="362" priority="91" stopIfTrue="1">
      <formula>AND(D$21&lt;&gt;"",$B27&lt;&gt;"")</formula>
    </cfRule>
  </conditionalFormatting>
  <conditionalFormatting sqref="E27">
    <cfRule type="expression" dxfId="361" priority="90" stopIfTrue="1">
      <formula>AND(E$21&lt;&gt;"",$B27&lt;&gt;"")</formula>
    </cfRule>
  </conditionalFormatting>
  <conditionalFormatting sqref="F27">
    <cfRule type="expression" dxfId="360" priority="89" stopIfTrue="1">
      <formula>AND(F$21&lt;&gt;"",$B27&lt;&gt;"")</formula>
    </cfRule>
  </conditionalFormatting>
  <conditionalFormatting sqref="G27">
    <cfRule type="expression" dxfId="359" priority="88" stopIfTrue="1">
      <formula>AND(G$21&lt;&gt;"",$B27&lt;&gt;"")</formula>
    </cfRule>
  </conditionalFormatting>
  <conditionalFormatting sqref="H27">
    <cfRule type="expression" dxfId="358" priority="87" stopIfTrue="1">
      <formula>AND(H$21&lt;&gt;"",$B27&lt;&gt;"")</formula>
    </cfRule>
  </conditionalFormatting>
  <conditionalFormatting sqref="I27:J27">
    <cfRule type="expression" dxfId="357" priority="86" stopIfTrue="1">
      <formula>AND(I$21&lt;&gt;"",$B27&lt;&gt;"")</formula>
    </cfRule>
  </conditionalFormatting>
  <conditionalFormatting sqref="D28">
    <cfRule type="expression" dxfId="356" priority="85" stopIfTrue="1">
      <formula>AND(D$21&lt;&gt;"",$B28&lt;&gt;"")</formula>
    </cfRule>
  </conditionalFormatting>
  <conditionalFormatting sqref="E28">
    <cfRule type="expression" dxfId="355" priority="84" stopIfTrue="1">
      <formula>AND(E$21&lt;&gt;"",$B28&lt;&gt;"")</formula>
    </cfRule>
  </conditionalFormatting>
  <conditionalFormatting sqref="F28">
    <cfRule type="expression" dxfId="354" priority="83" stopIfTrue="1">
      <formula>AND(F$21&lt;&gt;"",$B28&lt;&gt;"")</formula>
    </cfRule>
  </conditionalFormatting>
  <conditionalFormatting sqref="G28">
    <cfRule type="expression" dxfId="353" priority="82" stopIfTrue="1">
      <formula>AND(G$21&lt;&gt;"",$B28&lt;&gt;"")</formula>
    </cfRule>
  </conditionalFormatting>
  <conditionalFormatting sqref="H28">
    <cfRule type="expression" dxfId="352" priority="81" stopIfTrue="1">
      <formula>AND(H$21&lt;&gt;"",$B28&lt;&gt;"")</formula>
    </cfRule>
  </conditionalFormatting>
  <conditionalFormatting sqref="I28:J28">
    <cfRule type="expression" dxfId="351" priority="80" stopIfTrue="1">
      <formula>AND(I$21&lt;&gt;"",$B28&lt;&gt;"")</formula>
    </cfRule>
  </conditionalFormatting>
  <conditionalFormatting sqref="D29">
    <cfRule type="expression" dxfId="350" priority="79" stopIfTrue="1">
      <formula>AND(D$21&lt;&gt;"",$B29&lt;&gt;"")</formula>
    </cfRule>
  </conditionalFormatting>
  <conditionalFormatting sqref="E29">
    <cfRule type="expression" dxfId="349" priority="78" stopIfTrue="1">
      <formula>AND(E$21&lt;&gt;"",$B29&lt;&gt;"")</formula>
    </cfRule>
  </conditionalFormatting>
  <conditionalFormatting sqref="F29">
    <cfRule type="expression" dxfId="348" priority="77" stopIfTrue="1">
      <formula>AND(F$21&lt;&gt;"",$B29&lt;&gt;"")</formula>
    </cfRule>
  </conditionalFormatting>
  <conditionalFormatting sqref="G29">
    <cfRule type="expression" dxfId="347" priority="76" stopIfTrue="1">
      <formula>AND(G$21&lt;&gt;"",$B29&lt;&gt;"")</formula>
    </cfRule>
  </conditionalFormatting>
  <conditionalFormatting sqref="H29">
    <cfRule type="expression" dxfId="346" priority="75" stopIfTrue="1">
      <formula>AND(H$21&lt;&gt;"",$B29&lt;&gt;"")</formula>
    </cfRule>
  </conditionalFormatting>
  <conditionalFormatting sqref="I29:J29">
    <cfRule type="expression" dxfId="345" priority="74" stopIfTrue="1">
      <formula>AND(I$21&lt;&gt;"",$B29&lt;&gt;"")</formula>
    </cfRule>
  </conditionalFormatting>
  <conditionalFormatting sqref="D30">
    <cfRule type="expression" dxfId="344" priority="73" stopIfTrue="1">
      <formula>AND(D$21&lt;&gt;"",$B30&lt;&gt;"")</formula>
    </cfRule>
  </conditionalFormatting>
  <conditionalFormatting sqref="E30">
    <cfRule type="expression" dxfId="343" priority="72" stopIfTrue="1">
      <formula>AND(E$21&lt;&gt;"",$B30&lt;&gt;"")</formula>
    </cfRule>
  </conditionalFormatting>
  <conditionalFormatting sqref="F30">
    <cfRule type="expression" dxfId="342" priority="71" stopIfTrue="1">
      <formula>AND(F$21&lt;&gt;"",$B30&lt;&gt;"")</formula>
    </cfRule>
  </conditionalFormatting>
  <conditionalFormatting sqref="G30">
    <cfRule type="expression" dxfId="341" priority="70" stopIfTrue="1">
      <formula>AND(G$21&lt;&gt;"",$B30&lt;&gt;"")</formula>
    </cfRule>
  </conditionalFormatting>
  <conditionalFormatting sqref="H30">
    <cfRule type="expression" dxfId="340" priority="69" stopIfTrue="1">
      <formula>AND(H$21&lt;&gt;"",$B30&lt;&gt;"")</formula>
    </cfRule>
  </conditionalFormatting>
  <conditionalFormatting sqref="I30:J30">
    <cfRule type="expression" dxfId="339" priority="68" stopIfTrue="1">
      <formula>AND(I$21&lt;&gt;"",$B30&lt;&gt;"")</formula>
    </cfRule>
  </conditionalFormatting>
  <conditionalFormatting sqref="D31">
    <cfRule type="expression" dxfId="338" priority="67" stopIfTrue="1">
      <formula>AND(D$21&lt;&gt;"",$B31&lt;&gt;"")</formula>
    </cfRule>
  </conditionalFormatting>
  <conditionalFormatting sqref="E31">
    <cfRule type="expression" dxfId="337" priority="66" stopIfTrue="1">
      <formula>AND(E$21&lt;&gt;"",$B31&lt;&gt;"")</formula>
    </cfRule>
  </conditionalFormatting>
  <conditionalFormatting sqref="F31">
    <cfRule type="expression" dxfId="336" priority="65" stopIfTrue="1">
      <formula>AND(F$21&lt;&gt;"",$B31&lt;&gt;"")</formula>
    </cfRule>
  </conditionalFormatting>
  <conditionalFormatting sqref="G31">
    <cfRule type="expression" dxfId="335" priority="64" stopIfTrue="1">
      <formula>AND(G$21&lt;&gt;"",$B31&lt;&gt;"")</formula>
    </cfRule>
  </conditionalFormatting>
  <conditionalFormatting sqref="H31">
    <cfRule type="expression" dxfId="334" priority="63" stopIfTrue="1">
      <formula>AND(H$21&lt;&gt;"",$B31&lt;&gt;"")</formula>
    </cfRule>
  </conditionalFormatting>
  <conditionalFormatting sqref="I31:J31">
    <cfRule type="expression" dxfId="333" priority="62" stopIfTrue="1">
      <formula>AND(I$21&lt;&gt;"",$B31&lt;&gt;"")</formula>
    </cfRule>
  </conditionalFormatting>
  <conditionalFormatting sqref="D32">
    <cfRule type="expression" dxfId="332" priority="61" stopIfTrue="1">
      <formula>AND(D$21&lt;&gt;"",$B32&lt;&gt;"")</formula>
    </cfRule>
  </conditionalFormatting>
  <conditionalFormatting sqref="E32">
    <cfRule type="expression" dxfId="331" priority="60" stopIfTrue="1">
      <formula>AND(E$21&lt;&gt;"",$B32&lt;&gt;"")</formula>
    </cfRule>
  </conditionalFormatting>
  <conditionalFormatting sqref="F32">
    <cfRule type="expression" dxfId="330" priority="59" stopIfTrue="1">
      <formula>AND(F$21&lt;&gt;"",$B32&lt;&gt;"")</formula>
    </cfRule>
  </conditionalFormatting>
  <conditionalFormatting sqref="G32">
    <cfRule type="expression" dxfId="329" priority="58" stopIfTrue="1">
      <formula>AND(G$21&lt;&gt;"",$B32&lt;&gt;"")</formula>
    </cfRule>
  </conditionalFormatting>
  <conditionalFormatting sqref="H32">
    <cfRule type="expression" dxfId="328" priority="57" stopIfTrue="1">
      <formula>AND(H$21&lt;&gt;"",$B32&lt;&gt;"")</formula>
    </cfRule>
  </conditionalFormatting>
  <conditionalFormatting sqref="I32:J32">
    <cfRule type="expression" dxfId="327" priority="56" stopIfTrue="1">
      <formula>AND(I$21&lt;&gt;"",$B32&lt;&gt;"")</formula>
    </cfRule>
  </conditionalFormatting>
  <conditionalFormatting sqref="D33">
    <cfRule type="expression" dxfId="326" priority="55" stopIfTrue="1">
      <formula>AND(D$21&lt;&gt;"",$B33&lt;&gt;"")</formula>
    </cfRule>
  </conditionalFormatting>
  <conditionalFormatting sqref="E33">
    <cfRule type="expression" dxfId="325" priority="54" stopIfTrue="1">
      <formula>AND(E$21&lt;&gt;"",$B33&lt;&gt;"")</formula>
    </cfRule>
  </conditionalFormatting>
  <conditionalFormatting sqref="F33">
    <cfRule type="expression" dxfId="324" priority="53" stopIfTrue="1">
      <formula>AND(F$21&lt;&gt;"",$B33&lt;&gt;"")</formula>
    </cfRule>
  </conditionalFormatting>
  <conditionalFormatting sqref="G33">
    <cfRule type="expression" dxfId="323" priority="52" stopIfTrue="1">
      <formula>AND(G$21&lt;&gt;"",$B33&lt;&gt;"")</formula>
    </cfRule>
  </conditionalFormatting>
  <conditionalFormatting sqref="H33">
    <cfRule type="expression" dxfId="322" priority="51" stopIfTrue="1">
      <formula>AND(H$21&lt;&gt;"",$B33&lt;&gt;"")</formula>
    </cfRule>
  </conditionalFormatting>
  <conditionalFormatting sqref="I33:J33">
    <cfRule type="expression" dxfId="321" priority="50" stopIfTrue="1">
      <formula>AND(I$21&lt;&gt;"",$B33&lt;&gt;"")</formula>
    </cfRule>
  </conditionalFormatting>
  <conditionalFormatting sqref="D34">
    <cfRule type="expression" dxfId="320" priority="49" stopIfTrue="1">
      <formula>AND(D$21&lt;&gt;"",$B34&lt;&gt;"")</formula>
    </cfRule>
  </conditionalFormatting>
  <conditionalFormatting sqref="E34">
    <cfRule type="expression" dxfId="319" priority="48" stopIfTrue="1">
      <formula>AND(E$21&lt;&gt;"",$B34&lt;&gt;"")</formula>
    </cfRule>
  </conditionalFormatting>
  <conditionalFormatting sqref="F34">
    <cfRule type="expression" dxfId="318" priority="47" stopIfTrue="1">
      <formula>AND(F$21&lt;&gt;"",$B34&lt;&gt;"")</formula>
    </cfRule>
  </conditionalFormatting>
  <conditionalFormatting sqref="G34">
    <cfRule type="expression" dxfId="317" priority="46" stopIfTrue="1">
      <formula>AND(G$21&lt;&gt;"",$B34&lt;&gt;"")</formula>
    </cfRule>
  </conditionalFormatting>
  <conditionalFormatting sqref="H34">
    <cfRule type="expression" dxfId="316" priority="45" stopIfTrue="1">
      <formula>AND(H$21&lt;&gt;"",$B34&lt;&gt;"")</formula>
    </cfRule>
  </conditionalFormatting>
  <conditionalFormatting sqref="I34:J34">
    <cfRule type="expression" dxfId="315" priority="44" stopIfTrue="1">
      <formula>AND(I$21&lt;&gt;"",$B34&lt;&gt;"")</formula>
    </cfRule>
  </conditionalFormatting>
  <conditionalFormatting sqref="D35">
    <cfRule type="expression" dxfId="314" priority="43" stopIfTrue="1">
      <formula>AND(D$21&lt;&gt;"",$B35&lt;&gt;"")</formula>
    </cfRule>
  </conditionalFormatting>
  <conditionalFormatting sqref="E35">
    <cfRule type="expression" dxfId="313" priority="42" stopIfTrue="1">
      <formula>AND(E$21&lt;&gt;"",$B35&lt;&gt;"")</formula>
    </cfRule>
  </conditionalFormatting>
  <conditionalFormatting sqref="F35">
    <cfRule type="expression" dxfId="312" priority="41" stopIfTrue="1">
      <formula>AND(F$21&lt;&gt;"",$B35&lt;&gt;"")</formula>
    </cfRule>
  </conditionalFormatting>
  <conditionalFormatting sqref="G35">
    <cfRule type="expression" dxfId="311" priority="40" stopIfTrue="1">
      <formula>AND(G$21&lt;&gt;"",$B35&lt;&gt;"")</formula>
    </cfRule>
  </conditionalFormatting>
  <conditionalFormatting sqref="H35">
    <cfRule type="expression" dxfId="310" priority="39" stopIfTrue="1">
      <formula>AND(H$21&lt;&gt;"",$B35&lt;&gt;"")</formula>
    </cfRule>
  </conditionalFormatting>
  <conditionalFormatting sqref="I35:J35">
    <cfRule type="expression" dxfId="309" priority="38" stopIfTrue="1">
      <formula>AND(I$21&lt;&gt;"",$B35&lt;&gt;"")</formula>
    </cfRule>
  </conditionalFormatting>
  <conditionalFormatting sqref="D36">
    <cfRule type="expression" dxfId="308" priority="37" stopIfTrue="1">
      <formula>AND(D$21&lt;&gt;"",$B36&lt;&gt;"")</formula>
    </cfRule>
  </conditionalFormatting>
  <conditionalFormatting sqref="E36">
    <cfRule type="expression" dxfId="307" priority="36" stopIfTrue="1">
      <formula>AND(E$21&lt;&gt;"",$B36&lt;&gt;"")</formula>
    </cfRule>
  </conditionalFormatting>
  <conditionalFormatting sqref="F36">
    <cfRule type="expression" dxfId="306" priority="35" stopIfTrue="1">
      <formula>AND(F$21&lt;&gt;"",$B36&lt;&gt;"")</formula>
    </cfRule>
  </conditionalFormatting>
  <conditionalFormatting sqref="G36">
    <cfRule type="expression" dxfId="305" priority="34" stopIfTrue="1">
      <formula>AND(G$21&lt;&gt;"",$B36&lt;&gt;"")</formula>
    </cfRule>
  </conditionalFormatting>
  <conditionalFormatting sqref="H36">
    <cfRule type="expression" dxfId="304" priority="33" stopIfTrue="1">
      <formula>AND(H$21&lt;&gt;"",$B36&lt;&gt;"")</formula>
    </cfRule>
  </conditionalFormatting>
  <conditionalFormatting sqref="I36:J36">
    <cfRule type="expression" dxfId="303" priority="32" stopIfTrue="1">
      <formula>AND(I$21&lt;&gt;"",$B36&lt;&gt;"")</formula>
    </cfRule>
  </conditionalFormatting>
  <pageMargins left="0.75000000000000011" right="0.75000000000000011" top="1" bottom="1" header="0.5" footer="0.5"/>
  <pageSetup paperSize="10" scale="68" orientation="landscape" horizontalDpi="4294967292" verticalDpi="4294967292" r:id="rId1"/>
  <extLst>
    <ext xmlns:mx="http://schemas.microsoft.com/office/mac/excel/2008/main" uri="{64002731-A6B0-56B0-2670-7721B7C09600}">
      <mx:PLV Mode="0" OnePage="0" WScale="10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27"/>
  <sheetViews>
    <sheetView showGridLines="0" workbookViewId="0">
      <selection activeCell="H5" sqref="H5"/>
    </sheetView>
  </sheetViews>
  <sheetFormatPr defaultColWidth="10.75" defaultRowHeight="12.75" x14ac:dyDescent="0.2"/>
  <cols>
    <col min="1" max="1" width="2.375" style="8" customWidth="1"/>
    <col min="2" max="2" width="52.625" style="8" customWidth="1"/>
    <col min="3" max="3" width="10.625" style="23" customWidth="1"/>
    <col min="4" max="8" width="10.625" style="8" customWidth="1"/>
    <col min="9" max="9" width="10.75" style="8"/>
    <col min="10" max="11" width="10.75" style="8" hidden="1" customWidth="1"/>
    <col min="12" max="16384" width="10.75" style="8"/>
  </cols>
  <sheetData>
    <row r="2" spans="2:11" ht="27.75" customHeight="1" x14ac:dyDescent="0.2">
      <c r="B2" s="25" t="s">
        <v>147</v>
      </c>
    </row>
    <row r="3" spans="2:11" s="12" customFormat="1" ht="29.25" customHeight="1" x14ac:dyDescent="0.2">
      <c r="B3" s="277" t="s">
        <v>148</v>
      </c>
      <c r="C3" s="278"/>
      <c r="D3" s="278"/>
      <c r="E3" s="278"/>
      <c r="F3" s="278"/>
      <c r="G3" s="278"/>
      <c r="H3" s="278"/>
      <c r="I3" s="38"/>
    </row>
    <row r="4" spans="2:11" ht="11.1" customHeight="1" x14ac:dyDescent="0.2">
      <c r="B4" s="28"/>
      <c r="C4" s="30"/>
      <c r="D4" s="30"/>
      <c r="E4" s="30"/>
      <c r="F4" s="30"/>
      <c r="G4" s="30"/>
      <c r="H4" s="30"/>
      <c r="I4" s="30"/>
    </row>
    <row r="5" spans="2:11" ht="24.75" customHeight="1" x14ac:dyDescent="0.2">
      <c r="B5" s="262" t="str">
        <f>'1 Scheme details'!$D$8</f>
        <v xml:space="preserve"> </v>
      </c>
      <c r="C5" s="282"/>
      <c r="D5" s="282"/>
      <c r="E5" s="282"/>
      <c r="F5" s="283" t="s">
        <v>47</v>
      </c>
      <c r="G5" s="283"/>
      <c r="H5" s="217" t="str">
        <f>'7 QUAL submission score'!$I$18</f>
        <v>**/**/**</v>
      </c>
      <c r="I5" s="30"/>
    </row>
    <row r="6" spans="2:11" ht="11.1" customHeight="1" x14ac:dyDescent="0.2">
      <c r="B6" s="41"/>
      <c r="C6" s="40"/>
      <c r="D6" s="41"/>
      <c r="E6" s="41"/>
      <c r="F6" s="41"/>
      <c r="G6" s="41"/>
      <c r="H6" s="41"/>
    </row>
    <row r="7" spans="2:11" hidden="1" x14ac:dyDescent="0.2">
      <c r="B7" s="41"/>
      <c r="C7" s="40">
        <v>1</v>
      </c>
      <c r="D7" s="41">
        <v>2</v>
      </c>
      <c r="E7" s="41">
        <v>3</v>
      </c>
      <c r="F7" s="41">
        <v>4</v>
      </c>
      <c r="G7" s="41">
        <v>5</v>
      </c>
      <c r="H7" s="41">
        <v>6</v>
      </c>
    </row>
    <row r="8" spans="2:11" ht="170.1" customHeight="1" x14ac:dyDescent="0.2">
      <c r="B8" s="48"/>
      <c r="C8" s="45" t="str">
        <f>IF(ISERROR('6 QUAL PSCP submissions'!C16),"",'6 QUAL PSCP submissions'!C16)</f>
        <v>PSCP 1</v>
      </c>
      <c r="D8" s="80" t="str">
        <f>IF(ISERROR('6 QUAL PSCP submissions'!C17),"",'6 QUAL PSCP submissions'!C17)</f>
        <v>PSCP 2</v>
      </c>
      <c r="E8" s="45" t="str">
        <f>IF(ISERROR('6 QUAL PSCP submissions'!C18),"",'6 QUAL PSCP submissions'!C18)</f>
        <v>PSCP 3</v>
      </c>
      <c r="F8" s="45" t="str">
        <f>IF(ISERROR('6 QUAL PSCP submissions'!C19),"",'6 QUAL PSCP submissions'!C19)</f>
        <v>PSCP 4</v>
      </c>
      <c r="G8" s="45" t="str">
        <f>IF(ISERROR('6 QUAL PSCP submissions'!C20),"",'6 QUAL PSCP submissions'!C20)</f>
        <v>PSCP 6</v>
      </c>
      <c r="H8" s="45" t="str">
        <f>IF(ISERROR('6 QUAL PSCP submissions'!C21),"",'6 QUAL PSCP submissions'!C21)</f>
        <v/>
      </c>
      <c r="J8" s="20" t="s">
        <v>31</v>
      </c>
      <c r="K8" s="20" t="s">
        <v>32</v>
      </c>
    </row>
    <row r="9" spans="2:11" ht="23.1" customHeight="1" x14ac:dyDescent="0.2">
      <c r="B9" s="43" t="str">
        <f>'2 QUAL criteria rank'!E45</f>
        <v xml:space="preserve">Client satisfaction </v>
      </c>
      <c r="C9" s="39">
        <f>HLOOKUP(C$8,'7 QUAL submission score'!$M$21:$R$36,2,FALSE)</f>
        <v>15.178571428571429</v>
      </c>
      <c r="D9" s="39">
        <f>HLOOKUP(D$8,'7 QUAL submission score'!$M$21:$R$36,2,FALSE)</f>
        <v>14.642857142857142</v>
      </c>
      <c r="E9" s="39">
        <f>HLOOKUP(E$8,'7 QUAL submission score'!$M$21:$R$36,2,FALSE)</f>
        <v>16.071428571428573</v>
      </c>
      <c r="F9" s="39">
        <f>HLOOKUP(F$8,'7 QUAL submission score'!$M$21:$R$36,2,FALSE)</f>
        <v>11.428571428571429</v>
      </c>
      <c r="G9" s="39">
        <f>HLOOKUP(G$8,'7 QUAL submission score'!$M$21:$R$36,2,FALSE)</f>
        <v>14.642857142857142</v>
      </c>
      <c r="H9" s="39" t="str">
        <f>HLOOKUP(H$8,'7 QUAL submission score'!$M$21:$R$36,2,FALSE)</f>
        <v/>
      </c>
      <c r="J9" s="22">
        <f>IF(B9&lt;&gt;"",MAX(C9:H9),"")</f>
        <v>16.071428571428573</v>
      </c>
      <c r="K9" s="22">
        <f>IF(B9&lt;&gt;"",MIN(C9:H9),"")</f>
        <v>11.428571428571429</v>
      </c>
    </row>
    <row r="10" spans="2:11" ht="23.1" customHeight="1" x14ac:dyDescent="0.2">
      <c r="B10" s="43" t="str">
        <f>'2 QUAL criteria rank'!E46</f>
        <v>Strength of team and leader</v>
      </c>
      <c r="C10" s="39">
        <f>HLOOKUP(C$8,'7 QUAL submission score'!$M$21:$R$36,3,FALSE)</f>
        <v>7.5</v>
      </c>
      <c r="D10" s="39">
        <f>HLOOKUP(D$8,'7 QUAL submission score'!$M$21:$R$36,3,FALSE)</f>
        <v>7</v>
      </c>
      <c r="E10" s="39">
        <f>HLOOKUP(E$8,'7 QUAL submission score'!$M$21:$R$36,3,FALSE)</f>
        <v>7</v>
      </c>
      <c r="F10" s="39">
        <f>HLOOKUP(F$8,'7 QUAL submission score'!$M$21:$R$36,3,FALSE)</f>
        <v>7</v>
      </c>
      <c r="G10" s="39">
        <f>HLOOKUP(G$8,'7 QUAL submission score'!$M$21:$R$36,3,FALSE)</f>
        <v>7</v>
      </c>
      <c r="H10" s="39" t="str">
        <f>HLOOKUP(H$8,'7 QUAL submission score'!$M$21:$R$36,3,FALSE)</f>
        <v/>
      </c>
      <c r="J10" s="22">
        <f t="shared" ref="J10:J23" si="0">IF(B10&lt;&gt;"",MAX(C10:H10),"")</f>
        <v>7.5</v>
      </c>
      <c r="K10" s="22">
        <f t="shared" ref="K10:K23" si="1">IF(B10&lt;&gt;"",MIN(C10:H10),"")</f>
        <v>7</v>
      </c>
    </row>
    <row r="11" spans="2:11" ht="23.1" customHeight="1" x14ac:dyDescent="0.2">
      <c r="B11" s="43" t="str">
        <f>'2 QUAL criteria rank'!E47</f>
        <v>Health &amp; safety</v>
      </c>
      <c r="C11" s="39">
        <f>HLOOKUP(C$8,'7 QUAL submission score'!$M$21:$R$36,4,FALSE)</f>
        <v>5.3571428571428577</v>
      </c>
      <c r="D11" s="39">
        <f>HLOOKUP(D$8,'7 QUAL submission score'!$M$21:$R$36,4,FALSE)</f>
        <v>6.25</v>
      </c>
      <c r="E11" s="39">
        <f>HLOOKUP(E$8,'7 QUAL submission score'!$M$21:$R$36,4,FALSE)</f>
        <v>5.9821428571428577</v>
      </c>
      <c r="F11" s="39">
        <f>HLOOKUP(F$8,'7 QUAL submission score'!$M$21:$R$36,4,FALSE)</f>
        <v>5.9821428571428577</v>
      </c>
      <c r="G11" s="39">
        <f>HLOOKUP(G$8,'7 QUAL submission score'!$M$21:$R$36,4,FALSE)</f>
        <v>5.9821428571428577</v>
      </c>
      <c r="H11" s="39" t="str">
        <f>HLOOKUP(H$8,'7 QUAL submission score'!$M$21:$R$36,4,FALSE)</f>
        <v/>
      </c>
      <c r="J11" s="22">
        <f t="shared" si="0"/>
        <v>6.25</v>
      </c>
      <c r="K11" s="22">
        <f t="shared" si="1"/>
        <v>5.3571428571428577</v>
      </c>
    </row>
    <row r="12" spans="2:11" ht="23.1" customHeight="1" x14ac:dyDescent="0.2">
      <c r="B12" s="43" t="str">
        <f>'2 QUAL criteria rank'!E48</f>
        <v>Working with your supply chain</v>
      </c>
      <c r="C12" s="39">
        <f>HLOOKUP(C$8,'7 QUAL submission score'!$M$21:$R$36,5,FALSE)</f>
        <v>5.3571428571428577</v>
      </c>
      <c r="D12" s="39">
        <f>HLOOKUP(D$8,'7 QUAL submission score'!$M$21:$R$36,5,FALSE)</f>
        <v>5.9821428571428577</v>
      </c>
      <c r="E12" s="39">
        <f>HLOOKUP(E$8,'7 QUAL submission score'!$M$21:$R$36,5,FALSE)</f>
        <v>6.25</v>
      </c>
      <c r="F12" s="39">
        <f>HLOOKUP(F$8,'7 QUAL submission score'!$M$21:$R$36,5,FALSE)</f>
        <v>8.0357142857142865</v>
      </c>
      <c r="G12" s="39">
        <f>HLOOKUP(G$8,'7 QUAL submission score'!$M$21:$R$36,5,FALSE)</f>
        <v>6.25</v>
      </c>
      <c r="H12" s="39" t="str">
        <f>HLOOKUP(H$8,'7 QUAL submission score'!$M$21:$R$36,5,FALSE)</f>
        <v/>
      </c>
      <c r="J12" s="22">
        <f t="shared" si="0"/>
        <v>8.0357142857142865</v>
      </c>
      <c r="K12" s="22">
        <f t="shared" si="1"/>
        <v>5.3571428571428577</v>
      </c>
    </row>
    <row r="13" spans="2:11" ht="23.1" customHeight="1" x14ac:dyDescent="0.2">
      <c r="B13" s="43" t="str">
        <f>'2 QUAL criteria rank'!E49</f>
        <v>Working with us</v>
      </c>
      <c r="C13" s="39">
        <f>HLOOKUP(C$8,'7 QUAL submission score'!$M$21:$R$36,6,FALSE)</f>
        <v>4.2857142857142856</v>
      </c>
      <c r="D13" s="39">
        <f>HLOOKUP(D$8,'7 QUAL submission score'!$M$21:$R$36,6,FALSE)</f>
        <v>2.4285714285714284</v>
      </c>
      <c r="E13" s="39">
        <f>HLOOKUP(E$8,'7 QUAL submission score'!$M$21:$R$36,6,FALSE)</f>
        <v>4.1428571428571423</v>
      </c>
      <c r="F13" s="39">
        <f>HLOOKUP(F$8,'7 QUAL submission score'!$M$21:$R$36,6,FALSE)</f>
        <v>5</v>
      </c>
      <c r="G13" s="39">
        <f>HLOOKUP(G$8,'7 QUAL submission score'!$M$21:$R$36,6,FALSE)</f>
        <v>5</v>
      </c>
      <c r="H13" s="39" t="str">
        <f>HLOOKUP(H$8,'7 QUAL submission score'!$M$21:$R$36,6,FALSE)</f>
        <v/>
      </c>
      <c r="J13" s="22">
        <f t="shared" si="0"/>
        <v>5</v>
      </c>
      <c r="K13" s="22">
        <f t="shared" si="1"/>
        <v>2.4285714285714284</v>
      </c>
    </row>
    <row r="14" spans="2:11" ht="23.1" customHeight="1" x14ac:dyDescent="0.2">
      <c r="B14" s="43" t="str">
        <f>'2 QUAL criteria rank'!E50</f>
        <v>BREEAM and sustainability</v>
      </c>
      <c r="C14" s="39">
        <f>HLOOKUP(C$8,'7 QUAL submission score'!$M$21:$R$36,7,FALSE)</f>
        <v>3.5714285714285712</v>
      </c>
      <c r="D14" s="39">
        <f>HLOOKUP(D$8,'7 QUAL submission score'!$M$21:$R$36,7,FALSE)</f>
        <v>4.7857142857142856</v>
      </c>
      <c r="E14" s="39">
        <f>HLOOKUP(E$8,'7 QUAL submission score'!$M$21:$R$36,7,FALSE)</f>
        <v>4.8571428571428568</v>
      </c>
      <c r="F14" s="39">
        <f>HLOOKUP(F$8,'7 QUAL submission score'!$M$21:$R$36,7,FALSE)</f>
        <v>4.9285714285714279</v>
      </c>
      <c r="G14" s="39">
        <f>HLOOKUP(G$8,'7 QUAL submission score'!$M$21:$R$36,7,FALSE)</f>
        <v>5.3571428571428568</v>
      </c>
      <c r="H14" s="39" t="str">
        <f>HLOOKUP(H$8,'7 QUAL submission score'!$M$21:$R$36,7,FALSE)</f>
        <v/>
      </c>
      <c r="J14" s="22">
        <f t="shared" si="0"/>
        <v>5.3571428571428568</v>
      </c>
      <c r="K14" s="22">
        <f t="shared" si="1"/>
        <v>3.5714285714285712</v>
      </c>
    </row>
    <row r="15" spans="2:11" ht="23.1" customHeight="1" x14ac:dyDescent="0.2">
      <c r="B15" s="43" t="str">
        <f>'2 QUAL criteria rank'!E51</f>
        <v xml:space="preserve">Delivery confidence </v>
      </c>
      <c r="C15" s="39">
        <f>HLOOKUP(C$8,'7 QUAL submission score'!$M$21:$R$36,8,FALSE)</f>
        <v>5.1428571428571423</v>
      </c>
      <c r="D15" s="39">
        <f>HLOOKUP(D$8,'7 QUAL submission score'!$M$21:$R$36,8,FALSE)</f>
        <v>4.5</v>
      </c>
      <c r="E15" s="39">
        <f>HLOOKUP(E$8,'7 QUAL submission score'!$M$21:$R$36,8,FALSE)</f>
        <v>3.8571428571428568</v>
      </c>
      <c r="F15" s="39">
        <f>HLOOKUP(F$8,'7 QUAL submission score'!$M$21:$R$36,8,FALSE)</f>
        <v>3.214285714285714</v>
      </c>
      <c r="G15" s="39">
        <f>HLOOKUP(G$8,'7 QUAL submission score'!$M$21:$R$36,8,FALSE)</f>
        <v>2.5714285714285712</v>
      </c>
      <c r="H15" s="39" t="str">
        <f>HLOOKUP(H$8,'7 QUAL submission score'!$M$21:$R$36,8,FALSE)</f>
        <v/>
      </c>
      <c r="J15" s="22">
        <f t="shared" si="0"/>
        <v>5.1428571428571423</v>
      </c>
      <c r="K15" s="22">
        <f t="shared" si="1"/>
        <v>2.5714285714285712</v>
      </c>
    </row>
    <row r="16" spans="2:11" ht="23.1" customHeight="1" x14ac:dyDescent="0.2">
      <c r="B16" s="43" t="str">
        <f>'2 QUAL criteria rank'!E52</f>
        <v xml:space="preserve">Relevant experience </v>
      </c>
      <c r="C16" s="39">
        <f>HLOOKUP(C$8,'7 QUAL submission score'!$M$21:$R$36,9,FALSE)</f>
        <v>2.5</v>
      </c>
      <c r="D16" s="39">
        <f>HLOOKUP(D$8,'7 QUAL submission score'!$M$21:$R$36,9,FALSE)</f>
        <v>5</v>
      </c>
      <c r="E16" s="39">
        <f>HLOOKUP(E$8,'7 QUAL submission score'!$M$21:$R$36,9,FALSE)</f>
        <v>4.375</v>
      </c>
      <c r="F16" s="39">
        <f>HLOOKUP(F$8,'7 QUAL submission score'!$M$21:$R$36,9,FALSE)</f>
        <v>3.75</v>
      </c>
      <c r="G16" s="39">
        <f>HLOOKUP(G$8,'7 QUAL submission score'!$M$21:$R$36,9,FALSE)</f>
        <v>3.125</v>
      </c>
      <c r="H16" s="39" t="str">
        <f>HLOOKUP(H$8,'7 QUAL submission score'!$M$21:$R$36,9,FALSE)</f>
        <v/>
      </c>
      <c r="J16" s="22">
        <f t="shared" si="0"/>
        <v>5</v>
      </c>
      <c r="K16" s="22">
        <f t="shared" si="1"/>
        <v>2.5</v>
      </c>
    </row>
    <row r="17" spans="2:11" ht="23.1" customHeight="1" x14ac:dyDescent="0.2">
      <c r="B17" s="43" t="str">
        <f>'2 QUAL criteria rank'!E53</f>
        <v>Governance</v>
      </c>
      <c r="C17" s="39">
        <f>HLOOKUP(C$8,'7 QUAL submission score'!$M$21:$R$36,10,FALSE)</f>
        <v>6.0107142857142852</v>
      </c>
      <c r="D17" s="39">
        <f>HLOOKUP(D$8,'7 QUAL submission score'!$M$21:$R$36,10,FALSE)</f>
        <v>5.3428571428571425</v>
      </c>
      <c r="E17" s="39">
        <f>HLOOKUP(E$8,'7 QUAL submission score'!$M$21:$R$36,10,FALSE)</f>
        <v>4.6749999999999998</v>
      </c>
      <c r="F17" s="39">
        <f>HLOOKUP(F$8,'7 QUAL submission score'!$M$21:$R$36,10,FALSE)</f>
        <v>4.0071428571428571</v>
      </c>
      <c r="G17" s="39">
        <f>HLOOKUP(G$8,'7 QUAL submission score'!$M$21:$R$36,10,FALSE)</f>
        <v>3.3392857142857144</v>
      </c>
      <c r="H17" s="39" t="str">
        <f>HLOOKUP(H$8,'7 QUAL submission score'!$M$21:$R$36,10,FALSE)</f>
        <v/>
      </c>
      <c r="J17" s="22">
        <f t="shared" si="0"/>
        <v>6.0107142857142852</v>
      </c>
      <c r="K17" s="22">
        <f t="shared" si="1"/>
        <v>3.3392857142857144</v>
      </c>
    </row>
    <row r="18" spans="2:11" ht="23.1" customHeight="1" x14ac:dyDescent="0.2">
      <c r="B18" s="43" t="str">
        <f>'2 QUAL criteria rank'!E54</f>
        <v>Design and standardisation</v>
      </c>
      <c r="C18" s="39">
        <f>HLOOKUP(C$8,'7 QUAL submission score'!$M$21:$R$36,11,FALSE)</f>
        <v>2.9464285714285712</v>
      </c>
      <c r="D18" s="39">
        <f>HLOOKUP(D$8,'7 QUAL submission score'!$M$21:$R$36,11,FALSE)</f>
        <v>3.5357142857142856</v>
      </c>
      <c r="E18" s="39">
        <f>HLOOKUP(E$8,'7 QUAL submission score'!$M$21:$R$36,11,FALSE)</f>
        <v>4.125</v>
      </c>
      <c r="F18" s="39">
        <f>HLOOKUP(F$8,'7 QUAL submission score'!$M$21:$R$36,11,FALSE)</f>
        <v>4.7142857142857144</v>
      </c>
      <c r="G18" s="39">
        <f>HLOOKUP(G$8,'7 QUAL submission score'!$M$21:$R$36,11,FALSE)</f>
        <v>5.3035714285714279</v>
      </c>
      <c r="H18" s="39" t="str">
        <f>HLOOKUP(H$8,'7 QUAL submission score'!$M$21:$R$36,11,FALSE)</f>
        <v/>
      </c>
      <c r="J18" s="22">
        <f t="shared" si="0"/>
        <v>5.3035714285714279</v>
      </c>
      <c r="K18" s="22">
        <f t="shared" si="1"/>
        <v>2.9464285714285712</v>
      </c>
    </row>
    <row r="19" spans="2:11" ht="23.1" customHeight="1" x14ac:dyDescent="0.2">
      <c r="B19" s="43" t="str">
        <f>'2 QUAL criteria rank'!E55</f>
        <v xml:space="preserve">Care Quality and productivity </v>
      </c>
      <c r="C19" s="39">
        <f>HLOOKUP(C$8,'7 QUAL submission score'!$M$21:$R$36,12,FALSE)</f>
        <v>3.9285714285714288</v>
      </c>
      <c r="D19" s="39">
        <f>HLOOKUP(D$8,'7 QUAL submission score'!$M$21:$R$36,12,FALSE)</f>
        <v>3.4375</v>
      </c>
      <c r="E19" s="39">
        <f>HLOOKUP(E$8,'7 QUAL submission score'!$M$21:$R$36,12,FALSE)</f>
        <v>2.9464285714285716</v>
      </c>
      <c r="F19" s="39">
        <f>HLOOKUP(F$8,'7 QUAL submission score'!$M$21:$R$36,12,FALSE)</f>
        <v>2.4553571428571428</v>
      </c>
      <c r="G19" s="39">
        <f>HLOOKUP(G$8,'7 QUAL submission score'!$M$21:$R$36,12,FALSE)</f>
        <v>1.9642857142857144</v>
      </c>
      <c r="H19" s="39" t="str">
        <f>HLOOKUP(H$8,'7 QUAL submission score'!$M$21:$R$36,12,FALSE)</f>
        <v/>
      </c>
      <c r="J19" s="22">
        <f t="shared" si="0"/>
        <v>3.9285714285714288</v>
      </c>
      <c r="K19" s="22">
        <f t="shared" si="1"/>
        <v>1.9642857142857144</v>
      </c>
    </row>
    <row r="20" spans="2:11" ht="23.1" customHeight="1" x14ac:dyDescent="0.2">
      <c r="B20" s="43" t="str">
        <f>'2 QUAL criteria rank'!E56</f>
        <v>Cost Management</v>
      </c>
      <c r="C20" s="39">
        <f>HLOOKUP(C$8,'7 QUAL submission score'!$M$21:$R$36,13,FALSE)</f>
        <v>1.5714285714285714</v>
      </c>
      <c r="D20" s="39">
        <f>HLOOKUP(D$8,'7 QUAL submission score'!$M$21:$R$36,13,FALSE)</f>
        <v>1.9642857142857142</v>
      </c>
      <c r="E20" s="39">
        <f>HLOOKUP(E$8,'7 QUAL submission score'!$M$21:$R$36,13,FALSE)</f>
        <v>2.3571428571428572</v>
      </c>
      <c r="F20" s="39">
        <f>HLOOKUP(F$8,'7 QUAL submission score'!$M$21:$R$36,13,FALSE)</f>
        <v>2.75</v>
      </c>
      <c r="G20" s="39">
        <f>HLOOKUP(G$8,'7 QUAL submission score'!$M$21:$R$36,13,FALSE)</f>
        <v>3.1428571428571428</v>
      </c>
      <c r="H20" s="39" t="str">
        <f>HLOOKUP(H$8,'7 QUAL submission score'!$M$21:$R$36,13,FALSE)</f>
        <v/>
      </c>
      <c r="J20" s="22">
        <f t="shared" si="0"/>
        <v>3.1428571428571428</v>
      </c>
      <c r="K20" s="22">
        <f t="shared" si="1"/>
        <v>1.5714285714285714</v>
      </c>
    </row>
    <row r="21" spans="2:11" ht="23.1" customHeight="1" x14ac:dyDescent="0.2">
      <c r="B21" s="43" t="str">
        <f>'2 QUAL criteria rank'!E57</f>
        <v>Stakeholder engagement</v>
      </c>
      <c r="C21" s="39">
        <f>HLOOKUP(C$8,'7 QUAL submission score'!$M$21:$R$36,14,FALSE)</f>
        <v>0.5357142857142857</v>
      </c>
      <c r="D21" s="39">
        <f>HLOOKUP(D$8,'7 QUAL submission score'!$M$21:$R$36,14,FALSE)</f>
        <v>1.0714285714285714</v>
      </c>
      <c r="E21" s="39">
        <f>HLOOKUP(E$8,'7 QUAL submission score'!$M$21:$R$36,14,FALSE)</f>
        <v>1.607142857142857</v>
      </c>
      <c r="F21" s="39">
        <f>HLOOKUP(F$8,'7 QUAL submission score'!$M$21:$R$36,14,FALSE)</f>
        <v>2.1428571428571428</v>
      </c>
      <c r="G21" s="39">
        <f>HLOOKUP(G$8,'7 QUAL submission score'!$M$21:$R$36,14,FALSE)</f>
        <v>2.651785714285714</v>
      </c>
      <c r="H21" s="39" t="str">
        <f>HLOOKUP(H$8,'7 QUAL submission score'!$M$21:$R$36,14,FALSE)</f>
        <v/>
      </c>
      <c r="J21" s="22">
        <f t="shared" si="0"/>
        <v>2.651785714285714</v>
      </c>
      <c r="K21" s="22">
        <f t="shared" si="1"/>
        <v>0.5357142857142857</v>
      </c>
    </row>
    <row r="22" spans="2:11" ht="23.1" customHeight="1" x14ac:dyDescent="0.2">
      <c r="B22" s="43" t="str">
        <f>'2 QUAL criteria rank'!E58</f>
        <v xml:space="preserve">BIM </v>
      </c>
      <c r="C22" s="39">
        <f>HLOOKUP(C$8,'7 QUAL submission score'!$M$21:$R$36,15,FALSE)</f>
        <v>1.4285714285714284</v>
      </c>
      <c r="D22" s="39">
        <f>HLOOKUP(D$8,'7 QUAL submission score'!$M$21:$R$36,15,FALSE)</f>
        <v>1.25</v>
      </c>
      <c r="E22" s="39">
        <f>HLOOKUP(E$8,'7 QUAL submission score'!$M$21:$R$36,15,FALSE)</f>
        <v>1.0714285714285714</v>
      </c>
      <c r="F22" s="39">
        <f>HLOOKUP(F$8,'7 QUAL submission score'!$M$21:$R$36,15,FALSE)</f>
        <v>0.89285714285714279</v>
      </c>
      <c r="G22" s="39">
        <f>HLOOKUP(G$8,'7 QUAL submission score'!$M$21:$R$36,15,FALSE)</f>
        <v>0.71428571428571419</v>
      </c>
      <c r="H22" s="39" t="str">
        <f>HLOOKUP(H$8,'7 QUAL submission score'!$M$21:$R$36,15,FALSE)</f>
        <v/>
      </c>
      <c r="J22" s="22">
        <f t="shared" si="0"/>
        <v>1.4285714285714284</v>
      </c>
      <c r="K22" s="22">
        <f t="shared" si="1"/>
        <v>0.71428571428571419</v>
      </c>
    </row>
    <row r="23" spans="2:11" ht="23.1" customHeight="1" x14ac:dyDescent="0.2">
      <c r="B23" s="43" t="str">
        <f>'2 QUAL criteria rank'!E59</f>
        <v>Innovation &amp; sharing information</v>
      </c>
      <c r="C23" s="39">
        <f>HLOOKUP(C$8,'7 QUAL submission score'!$M$21:$R$36,16,FALSE)</f>
        <v>0.4196428571428571</v>
      </c>
      <c r="D23" s="39">
        <f>HLOOKUP(D$8,'7 QUAL submission score'!$M$21:$R$36,16,FALSE)</f>
        <v>0.42857142857142855</v>
      </c>
      <c r="E23" s="39">
        <f>HLOOKUP(E$8,'7 QUAL submission score'!$M$21:$R$36,16,FALSE)</f>
        <v>0.4375</v>
      </c>
      <c r="F23" s="39">
        <f>HLOOKUP(F$8,'7 QUAL submission score'!$M$21:$R$36,16,FALSE)</f>
        <v>0.4464285714285714</v>
      </c>
      <c r="G23" s="39">
        <f>HLOOKUP(G$8,'7 QUAL submission score'!$M$21:$R$36,16,FALSE)</f>
        <v>0.45535714285714285</v>
      </c>
      <c r="H23" s="39" t="str">
        <f>HLOOKUP(H$8,'7 QUAL submission score'!$M$21:$R$36,16,FALSE)</f>
        <v/>
      </c>
      <c r="J23" s="22">
        <f t="shared" si="0"/>
        <v>0.45535714285714285</v>
      </c>
      <c r="K23" s="22">
        <f t="shared" si="1"/>
        <v>0.4196428571428571</v>
      </c>
    </row>
    <row r="24" spans="2:11" ht="6" customHeight="1" x14ac:dyDescent="0.2">
      <c r="B24" s="41"/>
      <c r="C24" s="41"/>
      <c r="D24" s="41"/>
      <c r="E24" s="41"/>
      <c r="F24" s="41"/>
      <c r="G24" s="41"/>
      <c r="H24" s="41"/>
    </row>
    <row r="25" spans="2:11" ht="21.75" customHeight="1" x14ac:dyDescent="0.2">
      <c r="B25" s="49" t="s">
        <v>121</v>
      </c>
      <c r="C25" s="39">
        <f>IF(C8&lt;&gt;"",HLOOKUP(C$8,'7 QUAL submission score'!$M$21:$R$40,20,FALSE),"")</f>
        <v>65.733928571428564</v>
      </c>
      <c r="D25" s="39">
        <f>IF(D8&lt;&gt;"",HLOOKUP(D$8,'7 QUAL submission score'!$M$21:$R$40,20,FALSE),"")</f>
        <v>67.61964285714285</v>
      </c>
      <c r="E25" s="39">
        <f>IF(E8&lt;&gt;"",HLOOKUP(E$8,'7 QUAL submission score'!$M$21:$R$40,20,FALSE),"")</f>
        <v>69.755357142857136</v>
      </c>
      <c r="F25" s="39">
        <f>IF(F8&lt;&gt;"",HLOOKUP(F$8,'7 QUAL submission score'!$M$21:$R$40,20,FALSE),"")</f>
        <v>66.748214285714297</v>
      </c>
      <c r="G25" s="39">
        <f>IF(G8&lt;&gt;"",HLOOKUP(G$8,'7 QUAL submission score'!$M$21:$R$40,20,FALSE),"")</f>
        <v>67.499999999999986</v>
      </c>
      <c r="H25" s="39" t="str">
        <f>IF(H8&lt;&gt;"",HLOOKUP(H$8,'7 QUAL submission score'!$M$21:$R$40,20,FALSE),"")</f>
        <v/>
      </c>
    </row>
    <row r="26" spans="2:11" ht="21.75" customHeight="1" x14ac:dyDescent="0.2">
      <c r="B26" s="11" t="s">
        <v>120</v>
      </c>
      <c r="C26" s="81">
        <f>IF(C8&lt;&gt;"",VLOOKUP(C8,'6 QUAL PSCP submissions'!$C$7:$J$12,7,FALSE),"")</f>
        <v>5</v>
      </c>
      <c r="D26" s="81">
        <f>IF(D8&lt;&gt;"",VLOOKUP(D8,'6 QUAL PSCP submissions'!$C$7:$J$12,7,FALSE),"")</f>
        <v>2</v>
      </c>
      <c r="E26" s="81">
        <f>IF(E8&lt;&gt;"",VLOOKUP(E8,'6 QUAL PSCP submissions'!$C$7:$J$12,7,FALSE),"")</f>
        <v>1</v>
      </c>
      <c r="F26" s="81">
        <f>IF(F8&lt;&gt;"",VLOOKUP(F8,'6 QUAL PSCP submissions'!$C$7:$J$12,7,FALSE),"")</f>
        <v>4</v>
      </c>
      <c r="G26" s="81">
        <f>IF(G8&lt;&gt;"",VLOOKUP(G8,'6 QUAL PSCP submissions'!$C$7:$J$12,7,FALSE),"")</f>
        <v>3</v>
      </c>
      <c r="H26" s="81" t="str">
        <f>IF(H8&lt;&gt;"",VLOOKUP(H8,'6 QUAL PSCP submissions'!$C$7:$J$12,7,FALSE),"")</f>
        <v/>
      </c>
    </row>
    <row r="27" spans="2:11" ht="21.75" hidden="1" customHeight="1" x14ac:dyDescent="0.2">
      <c r="C27" s="6">
        <f>VLOOKUP(C8,'6 QUAL PSCP submissions'!$C$7:$J$12,6,FALSE)</f>
        <v>65.733928571428564</v>
      </c>
      <c r="D27" s="6">
        <f>VLOOKUP(D8,'6 QUAL PSCP submissions'!$C$7:$J$12,6,FALSE)</f>
        <v>67.61964285714285</v>
      </c>
      <c r="E27" s="6">
        <f>VLOOKUP(E8,'6 QUAL PSCP submissions'!$C$7:$J$12,6,FALSE)</f>
        <v>69.755357142857136</v>
      </c>
      <c r="F27" s="6">
        <f>VLOOKUP(F8,'6 QUAL PSCP submissions'!$C$7:$J$12,6,FALSE)</f>
        <v>66.748214285714297</v>
      </c>
      <c r="G27" s="6">
        <f>VLOOKUP(G8,'6 QUAL PSCP submissions'!$C$7:$J$12,6,FALSE)</f>
        <v>67.499999999999986</v>
      </c>
      <c r="H27" s="6" t="e">
        <f>VLOOKUP(H8,'6 QUAL PSCP submissions'!$C$7:$J$12,6,FALSE)</f>
        <v>#N/A</v>
      </c>
    </row>
  </sheetData>
  <sheetProtection algorithmName="SHA-512" hashValue="ULEb9cSMO7IKHVCAL4OcFFgSdHYusE1O1ox11PfHX61R40XGZQLdyn4c+I7Pk+ATYjDFZYoQ/kMwyhmMeKcHSw==" saltValue="Z8JqesGbH9IO5tctsiD6Ng==" spinCount="100000" sheet="1" objects="1" scenarios="1"/>
  <mergeCells count="3">
    <mergeCell ref="B3:H3"/>
    <mergeCell ref="B5:E5"/>
    <mergeCell ref="F5:G5"/>
  </mergeCells>
  <phoneticPr fontId="3" type="noConversion"/>
  <conditionalFormatting sqref="C8 C25:C26">
    <cfRule type="expression" dxfId="302" priority="250" stopIfTrue="1">
      <formula>$C$26=1</formula>
    </cfRule>
  </conditionalFormatting>
  <conditionalFormatting sqref="D8 D25:D26">
    <cfRule type="expression" dxfId="301" priority="249" stopIfTrue="1">
      <formula>$D$26=1</formula>
    </cfRule>
  </conditionalFormatting>
  <conditionalFormatting sqref="E8 E25:E26">
    <cfRule type="expression" dxfId="300" priority="248" stopIfTrue="1">
      <formula>$E$26=1</formula>
    </cfRule>
  </conditionalFormatting>
  <conditionalFormatting sqref="F8 F25:F26">
    <cfRule type="expression" dxfId="299" priority="247" stopIfTrue="1">
      <formula>$F$26=1</formula>
    </cfRule>
  </conditionalFormatting>
  <conditionalFormatting sqref="G8 G25:G26">
    <cfRule type="expression" dxfId="298" priority="246" stopIfTrue="1">
      <formula>$G$26=1</formula>
    </cfRule>
  </conditionalFormatting>
  <conditionalFormatting sqref="H8 H25:H26">
    <cfRule type="expression" dxfId="297" priority="245" stopIfTrue="1">
      <formula>$H$26=1</formula>
    </cfRule>
  </conditionalFormatting>
  <conditionalFormatting sqref="C9">
    <cfRule type="expression" dxfId="296" priority="241" stopIfTrue="1">
      <formula>C$9=$K$9</formula>
    </cfRule>
    <cfRule type="expression" dxfId="295" priority="242" stopIfTrue="1">
      <formula>C$9=$J$9</formula>
    </cfRule>
  </conditionalFormatting>
  <conditionalFormatting sqref="C10">
    <cfRule type="expression" dxfId="294" priority="237" stopIfTrue="1">
      <formula>C$10=$K$10</formula>
    </cfRule>
    <cfRule type="expression" dxfId="293" priority="238" stopIfTrue="1">
      <formula>C$10=$J$10</formula>
    </cfRule>
  </conditionalFormatting>
  <conditionalFormatting sqref="D9">
    <cfRule type="expression" dxfId="292" priority="235" stopIfTrue="1">
      <formula>D$9=$K$9</formula>
    </cfRule>
    <cfRule type="expression" dxfId="291" priority="236" stopIfTrue="1">
      <formula>D$9=$J$9</formula>
    </cfRule>
  </conditionalFormatting>
  <conditionalFormatting sqref="E9">
    <cfRule type="expression" dxfId="290" priority="233" stopIfTrue="1">
      <formula>E$9=$K$9</formula>
    </cfRule>
    <cfRule type="expression" dxfId="289" priority="234" stopIfTrue="1">
      <formula>E$9=$J$9</formula>
    </cfRule>
  </conditionalFormatting>
  <conditionalFormatting sqref="F9">
    <cfRule type="expression" dxfId="288" priority="231" stopIfTrue="1">
      <formula>F$9=$K$9</formula>
    </cfRule>
    <cfRule type="expression" dxfId="287" priority="232" stopIfTrue="1">
      <formula>F$9=$J$9</formula>
    </cfRule>
  </conditionalFormatting>
  <conditionalFormatting sqref="G9">
    <cfRule type="expression" dxfId="286" priority="229" stopIfTrue="1">
      <formula>G$9=$K$9</formula>
    </cfRule>
    <cfRule type="expression" dxfId="285" priority="230" stopIfTrue="1">
      <formula>G$9=$J$9</formula>
    </cfRule>
  </conditionalFormatting>
  <conditionalFormatting sqref="H9">
    <cfRule type="expression" dxfId="284" priority="227" stopIfTrue="1">
      <formula>H$9=$K$9</formula>
    </cfRule>
    <cfRule type="expression" dxfId="283" priority="228" stopIfTrue="1">
      <formula>H$9=$J$9</formula>
    </cfRule>
  </conditionalFormatting>
  <conditionalFormatting sqref="D10">
    <cfRule type="expression" dxfId="282" priority="225" stopIfTrue="1">
      <formula>D$10=$K$10</formula>
    </cfRule>
    <cfRule type="expression" dxfId="281" priority="226" stopIfTrue="1">
      <formula>D$10=$J$10</formula>
    </cfRule>
  </conditionalFormatting>
  <conditionalFormatting sqref="E10">
    <cfRule type="expression" dxfId="280" priority="223" stopIfTrue="1">
      <formula>E$10=$K$10</formula>
    </cfRule>
    <cfRule type="expression" dxfId="279" priority="224" stopIfTrue="1">
      <formula>E$10=$J$10</formula>
    </cfRule>
  </conditionalFormatting>
  <conditionalFormatting sqref="F10">
    <cfRule type="expression" dxfId="278" priority="221" stopIfTrue="1">
      <formula>F$10=$K$10</formula>
    </cfRule>
    <cfRule type="expression" dxfId="277" priority="222" stopIfTrue="1">
      <formula>F$10=$J$10</formula>
    </cfRule>
  </conditionalFormatting>
  <conditionalFormatting sqref="G10">
    <cfRule type="expression" dxfId="276" priority="219" stopIfTrue="1">
      <formula>G$10=$K$10</formula>
    </cfRule>
    <cfRule type="expression" dxfId="275" priority="220" stopIfTrue="1">
      <formula>G$10=$J$10</formula>
    </cfRule>
  </conditionalFormatting>
  <conditionalFormatting sqref="H10">
    <cfRule type="expression" dxfId="274" priority="217" stopIfTrue="1">
      <formula>H$10=$K$10</formula>
    </cfRule>
    <cfRule type="expression" dxfId="273" priority="218" stopIfTrue="1">
      <formula>H$10=$J$10</formula>
    </cfRule>
  </conditionalFormatting>
  <conditionalFormatting sqref="C11">
    <cfRule type="expression" dxfId="272" priority="215" stopIfTrue="1">
      <formula>C$11=$K$11</formula>
    </cfRule>
    <cfRule type="expression" dxfId="271" priority="216" stopIfTrue="1">
      <formula>C$11=$J$11</formula>
    </cfRule>
  </conditionalFormatting>
  <conditionalFormatting sqref="D11">
    <cfRule type="expression" dxfId="270" priority="213" stopIfTrue="1">
      <formula>D$11=$K$11</formula>
    </cfRule>
    <cfRule type="expression" dxfId="269" priority="214" stopIfTrue="1">
      <formula>D$11=$J$11</formula>
    </cfRule>
  </conditionalFormatting>
  <conditionalFormatting sqref="E11">
    <cfRule type="expression" dxfId="268" priority="211" stopIfTrue="1">
      <formula>E$11=$K$11</formula>
    </cfRule>
    <cfRule type="expression" dxfId="267" priority="212" stopIfTrue="1">
      <formula>E$11=$J$11</formula>
    </cfRule>
  </conditionalFormatting>
  <conditionalFormatting sqref="F11">
    <cfRule type="expression" dxfId="266" priority="209" stopIfTrue="1">
      <formula>F$11=$K$11</formula>
    </cfRule>
    <cfRule type="expression" dxfId="265" priority="210" stopIfTrue="1">
      <formula>F$11=$J$11</formula>
    </cfRule>
  </conditionalFormatting>
  <conditionalFormatting sqref="G11">
    <cfRule type="expression" dxfId="264" priority="207" stopIfTrue="1">
      <formula>G$11=$K$11</formula>
    </cfRule>
    <cfRule type="expression" dxfId="263" priority="208" stopIfTrue="1">
      <formula>G$11=$J$11</formula>
    </cfRule>
  </conditionalFormatting>
  <conditionalFormatting sqref="H11">
    <cfRule type="expression" dxfId="262" priority="205" stopIfTrue="1">
      <formula>H$11=$K$11</formula>
    </cfRule>
    <cfRule type="expression" dxfId="261" priority="206" stopIfTrue="1">
      <formula>H$11=$J$11</formula>
    </cfRule>
  </conditionalFormatting>
  <conditionalFormatting sqref="C12">
    <cfRule type="expression" dxfId="260" priority="203" stopIfTrue="1">
      <formula>C$12=$K$12</formula>
    </cfRule>
    <cfRule type="expression" dxfId="259" priority="204" stopIfTrue="1">
      <formula>C$12=$J$12</formula>
    </cfRule>
  </conditionalFormatting>
  <conditionalFormatting sqref="D12">
    <cfRule type="expression" dxfId="258" priority="201" stopIfTrue="1">
      <formula>D$12=$K$12</formula>
    </cfRule>
    <cfRule type="expression" dxfId="257" priority="202" stopIfTrue="1">
      <formula>D$12=$J$12</formula>
    </cfRule>
  </conditionalFormatting>
  <conditionalFormatting sqref="E12">
    <cfRule type="expression" dxfId="256" priority="199" stopIfTrue="1">
      <formula>E$12=$K$12</formula>
    </cfRule>
    <cfRule type="expression" dxfId="255" priority="200" stopIfTrue="1">
      <formula>E$12=$J$12</formula>
    </cfRule>
  </conditionalFormatting>
  <conditionalFormatting sqref="F12">
    <cfRule type="expression" dxfId="254" priority="197" stopIfTrue="1">
      <formula>F$12=$K$12</formula>
    </cfRule>
    <cfRule type="expression" dxfId="253" priority="198" stopIfTrue="1">
      <formula>F$12=$J$12</formula>
    </cfRule>
  </conditionalFormatting>
  <conditionalFormatting sqref="G12">
    <cfRule type="expression" dxfId="252" priority="195" stopIfTrue="1">
      <formula>G$12=$K$12</formula>
    </cfRule>
    <cfRule type="expression" dxfId="251" priority="196" stopIfTrue="1">
      <formula>G$12=$J$12</formula>
    </cfRule>
  </conditionalFormatting>
  <conditionalFormatting sqref="H12">
    <cfRule type="expression" dxfId="250" priority="193" stopIfTrue="1">
      <formula>H$12=$K$12</formula>
    </cfRule>
    <cfRule type="expression" dxfId="249" priority="194" stopIfTrue="1">
      <formula>H$12=$J$12</formula>
    </cfRule>
  </conditionalFormatting>
  <conditionalFormatting sqref="C13">
    <cfRule type="expression" dxfId="248" priority="191" stopIfTrue="1">
      <formula>C$13=$K$13</formula>
    </cfRule>
    <cfRule type="expression" dxfId="247" priority="192" stopIfTrue="1">
      <formula>C$13=$J$13</formula>
    </cfRule>
  </conditionalFormatting>
  <conditionalFormatting sqref="D13">
    <cfRule type="expression" dxfId="246" priority="189" stopIfTrue="1">
      <formula>D$13=$K$13</formula>
    </cfRule>
    <cfRule type="expression" dxfId="245" priority="190" stopIfTrue="1">
      <formula>D$13=$J$13</formula>
    </cfRule>
  </conditionalFormatting>
  <conditionalFormatting sqref="E13">
    <cfRule type="expression" dxfId="244" priority="187" stopIfTrue="1">
      <formula>E$13=$K$13</formula>
    </cfRule>
    <cfRule type="expression" dxfId="243" priority="188" stopIfTrue="1">
      <formula>E$13=$J$13</formula>
    </cfRule>
  </conditionalFormatting>
  <conditionalFormatting sqref="F13">
    <cfRule type="expression" dxfId="242" priority="185" stopIfTrue="1">
      <formula>F$13=$K$13</formula>
    </cfRule>
    <cfRule type="expression" dxfId="241" priority="186" stopIfTrue="1">
      <formula>F$13=$J$13</formula>
    </cfRule>
  </conditionalFormatting>
  <conditionalFormatting sqref="G13">
    <cfRule type="expression" dxfId="240" priority="183" stopIfTrue="1">
      <formula>G$13=$K$13</formula>
    </cfRule>
    <cfRule type="expression" dxfId="239" priority="184" stopIfTrue="1">
      <formula>G$13=$J$13</formula>
    </cfRule>
  </conditionalFormatting>
  <conditionalFormatting sqref="H13">
    <cfRule type="expression" dxfId="238" priority="181" stopIfTrue="1">
      <formula>H$13=$K$13</formula>
    </cfRule>
    <cfRule type="expression" dxfId="237" priority="182" stopIfTrue="1">
      <formula>H$13=$J$13</formula>
    </cfRule>
  </conditionalFormatting>
  <conditionalFormatting sqref="C14">
    <cfRule type="expression" dxfId="236" priority="179" stopIfTrue="1">
      <formula>C$14=$K$14</formula>
    </cfRule>
    <cfRule type="expression" dxfId="235" priority="180" stopIfTrue="1">
      <formula>C$14=$J$14</formula>
    </cfRule>
  </conditionalFormatting>
  <conditionalFormatting sqref="D14">
    <cfRule type="expression" dxfId="234" priority="177" stopIfTrue="1">
      <formula>D$14=$K$14</formula>
    </cfRule>
    <cfRule type="expression" dxfId="233" priority="178" stopIfTrue="1">
      <formula>D$14=$J$14</formula>
    </cfRule>
  </conditionalFormatting>
  <conditionalFormatting sqref="E14">
    <cfRule type="expression" dxfId="232" priority="175" stopIfTrue="1">
      <formula>E$14=$K$14</formula>
    </cfRule>
    <cfRule type="expression" dxfId="231" priority="176" stopIfTrue="1">
      <formula>E$14=$J$14</formula>
    </cfRule>
  </conditionalFormatting>
  <conditionalFormatting sqref="F14">
    <cfRule type="expression" dxfId="230" priority="173" stopIfTrue="1">
      <formula>F$14=$K$14</formula>
    </cfRule>
    <cfRule type="expression" dxfId="229" priority="174" stopIfTrue="1">
      <formula>F$14=$J$14</formula>
    </cfRule>
  </conditionalFormatting>
  <conditionalFormatting sqref="G14">
    <cfRule type="expression" dxfId="228" priority="171" stopIfTrue="1">
      <formula>G$14=$K$14</formula>
    </cfRule>
    <cfRule type="expression" dxfId="227" priority="172" stopIfTrue="1">
      <formula>G$14=$J$14</formula>
    </cfRule>
  </conditionalFormatting>
  <conditionalFormatting sqref="H14">
    <cfRule type="expression" dxfId="226" priority="169" stopIfTrue="1">
      <formula>H$14=$K$14</formula>
    </cfRule>
    <cfRule type="expression" dxfId="225" priority="170" stopIfTrue="1">
      <formula>H$14=$J$14</formula>
    </cfRule>
  </conditionalFormatting>
  <conditionalFormatting sqref="C15">
    <cfRule type="expression" dxfId="224" priority="167" stopIfTrue="1">
      <formula>C$15=$K$15</formula>
    </cfRule>
    <cfRule type="expression" dxfId="223" priority="168" stopIfTrue="1">
      <formula>C$15=$J$15</formula>
    </cfRule>
  </conditionalFormatting>
  <conditionalFormatting sqref="D15">
    <cfRule type="expression" dxfId="222" priority="165" stopIfTrue="1">
      <formula>D$15=$K$15</formula>
    </cfRule>
    <cfRule type="expression" dxfId="221" priority="166" stopIfTrue="1">
      <formula>D$15=$J$15</formula>
    </cfRule>
  </conditionalFormatting>
  <conditionalFormatting sqref="E15">
    <cfRule type="expression" dxfId="220" priority="163" stopIfTrue="1">
      <formula>E$15=$K$15</formula>
    </cfRule>
    <cfRule type="expression" dxfId="219" priority="164" stopIfTrue="1">
      <formula>E$15=$J$15</formula>
    </cfRule>
  </conditionalFormatting>
  <conditionalFormatting sqref="F15">
    <cfRule type="expression" dxfId="218" priority="161" stopIfTrue="1">
      <formula>F$15=$K$15</formula>
    </cfRule>
    <cfRule type="expression" dxfId="217" priority="162" stopIfTrue="1">
      <formula>F$15=$J$15</formula>
    </cfRule>
  </conditionalFormatting>
  <conditionalFormatting sqref="G15">
    <cfRule type="expression" dxfId="216" priority="159" stopIfTrue="1">
      <formula>G$15=$K$15</formula>
    </cfRule>
    <cfRule type="expression" dxfId="215" priority="160" stopIfTrue="1">
      <formula>G$15=$J$15</formula>
    </cfRule>
  </conditionalFormatting>
  <conditionalFormatting sqref="H15">
    <cfRule type="expression" dxfId="214" priority="157" stopIfTrue="1">
      <formula>H$15=$K$15</formula>
    </cfRule>
    <cfRule type="expression" dxfId="213" priority="158" stopIfTrue="1">
      <formula>H$15=$J$15</formula>
    </cfRule>
  </conditionalFormatting>
  <conditionalFormatting sqref="C16">
    <cfRule type="expression" dxfId="212" priority="155" stopIfTrue="1">
      <formula>C$16=$K$16</formula>
    </cfRule>
    <cfRule type="expression" dxfId="211" priority="156" stopIfTrue="1">
      <formula>C$16=$J$16</formula>
    </cfRule>
  </conditionalFormatting>
  <conditionalFormatting sqref="D16">
    <cfRule type="expression" dxfId="210" priority="153" stopIfTrue="1">
      <formula>D$16=$K$16</formula>
    </cfRule>
    <cfRule type="expression" dxfId="209" priority="154" stopIfTrue="1">
      <formula>D$16=$J$16</formula>
    </cfRule>
  </conditionalFormatting>
  <conditionalFormatting sqref="E16">
    <cfRule type="expression" dxfId="208" priority="151" stopIfTrue="1">
      <formula>E$16=$K$16</formula>
    </cfRule>
    <cfRule type="expression" dxfId="207" priority="152" stopIfTrue="1">
      <formula>E$16=$J$16</formula>
    </cfRule>
  </conditionalFormatting>
  <conditionalFormatting sqref="F16">
    <cfRule type="expression" dxfId="206" priority="149" stopIfTrue="1">
      <formula>F$16=$K$16</formula>
    </cfRule>
    <cfRule type="expression" dxfId="205" priority="150" stopIfTrue="1">
      <formula>F$16=$J$16</formula>
    </cfRule>
  </conditionalFormatting>
  <conditionalFormatting sqref="G16">
    <cfRule type="expression" dxfId="204" priority="147" stopIfTrue="1">
      <formula>G$16=$K$16</formula>
    </cfRule>
    <cfRule type="expression" dxfId="203" priority="148" stopIfTrue="1">
      <formula>G$16=$J$16</formula>
    </cfRule>
  </conditionalFormatting>
  <conditionalFormatting sqref="H16">
    <cfRule type="expression" dxfId="202" priority="145" stopIfTrue="1">
      <formula>H$16=$K$16</formula>
    </cfRule>
    <cfRule type="expression" dxfId="201" priority="146" stopIfTrue="1">
      <formula>H$16=$J$16</formula>
    </cfRule>
  </conditionalFormatting>
  <conditionalFormatting sqref="C17">
    <cfRule type="expression" dxfId="200" priority="143" stopIfTrue="1">
      <formula>C$17=$J$17</formula>
    </cfRule>
    <cfRule type="expression" dxfId="199" priority="144" stopIfTrue="1">
      <formula>C$17=$K$17</formula>
    </cfRule>
  </conditionalFormatting>
  <conditionalFormatting sqref="D17">
    <cfRule type="expression" dxfId="198" priority="141" stopIfTrue="1">
      <formula>D$17=$J$17</formula>
    </cfRule>
    <cfRule type="expression" dxfId="197" priority="142" stopIfTrue="1">
      <formula>D$17=$K$17</formula>
    </cfRule>
  </conditionalFormatting>
  <conditionalFormatting sqref="E17">
    <cfRule type="expression" dxfId="196" priority="139" stopIfTrue="1">
      <formula>E$17=$J$17</formula>
    </cfRule>
    <cfRule type="expression" dxfId="195" priority="140" stopIfTrue="1">
      <formula>E$17=$K$17</formula>
    </cfRule>
  </conditionalFormatting>
  <conditionalFormatting sqref="F17">
    <cfRule type="expression" dxfId="194" priority="137" stopIfTrue="1">
      <formula>F$17=$J$17</formula>
    </cfRule>
    <cfRule type="expression" dxfId="193" priority="138" stopIfTrue="1">
      <formula>F$17=$K$17</formula>
    </cfRule>
  </conditionalFormatting>
  <conditionalFormatting sqref="G17">
    <cfRule type="expression" dxfId="192" priority="135" stopIfTrue="1">
      <formula>G$17=$J$17</formula>
    </cfRule>
    <cfRule type="expression" dxfId="191" priority="136" stopIfTrue="1">
      <formula>G$17=$K$17</formula>
    </cfRule>
  </conditionalFormatting>
  <conditionalFormatting sqref="H17">
    <cfRule type="expression" dxfId="190" priority="133" stopIfTrue="1">
      <formula>H$17=$J$17</formula>
    </cfRule>
    <cfRule type="expression" dxfId="189" priority="134" stopIfTrue="1">
      <formula>H$17=$K$17</formula>
    </cfRule>
  </conditionalFormatting>
  <conditionalFormatting sqref="C18">
    <cfRule type="expression" dxfId="188" priority="131" stopIfTrue="1">
      <formula>C$18=$K$18</formula>
    </cfRule>
    <cfRule type="expression" dxfId="187" priority="132" stopIfTrue="1">
      <formula>C$18=$J$18</formula>
    </cfRule>
  </conditionalFormatting>
  <conditionalFormatting sqref="D18">
    <cfRule type="expression" dxfId="186" priority="129" stopIfTrue="1">
      <formula>D$18=$K$18</formula>
    </cfRule>
    <cfRule type="expression" dxfId="185" priority="130" stopIfTrue="1">
      <formula>D$18=$J$18</formula>
    </cfRule>
  </conditionalFormatting>
  <conditionalFormatting sqref="E18">
    <cfRule type="expression" dxfId="184" priority="127" stopIfTrue="1">
      <formula>E$18=$K$18</formula>
    </cfRule>
    <cfRule type="expression" dxfId="183" priority="128" stopIfTrue="1">
      <formula>E$18=$J$18</formula>
    </cfRule>
  </conditionalFormatting>
  <conditionalFormatting sqref="F18">
    <cfRule type="expression" dxfId="182" priority="125" stopIfTrue="1">
      <formula>F$18=$K$18</formula>
    </cfRule>
    <cfRule type="expression" dxfId="181" priority="126" stopIfTrue="1">
      <formula>F$18=$J$18</formula>
    </cfRule>
  </conditionalFormatting>
  <conditionalFormatting sqref="G18">
    <cfRule type="expression" dxfId="180" priority="123" stopIfTrue="1">
      <formula>G$18=$K$18</formula>
    </cfRule>
    <cfRule type="expression" dxfId="179" priority="124" stopIfTrue="1">
      <formula>G$18=$J$18</formula>
    </cfRule>
  </conditionalFormatting>
  <conditionalFormatting sqref="H18">
    <cfRule type="expression" dxfId="178" priority="121" stopIfTrue="1">
      <formula>H$18=$K$18</formula>
    </cfRule>
    <cfRule type="expression" dxfId="177" priority="122" stopIfTrue="1">
      <formula>H$18=$J$18</formula>
    </cfRule>
  </conditionalFormatting>
  <conditionalFormatting sqref="C19">
    <cfRule type="expression" dxfId="176" priority="119" stopIfTrue="1">
      <formula>C$19=$J$19</formula>
    </cfRule>
    <cfRule type="expression" dxfId="175" priority="120" stopIfTrue="1">
      <formula>C$19=$K$19</formula>
    </cfRule>
  </conditionalFormatting>
  <conditionalFormatting sqref="D19">
    <cfRule type="expression" dxfId="174" priority="117" stopIfTrue="1">
      <formula>D$19=$J$19</formula>
    </cfRule>
    <cfRule type="expression" dxfId="173" priority="118" stopIfTrue="1">
      <formula>D$19=$K$19</formula>
    </cfRule>
  </conditionalFormatting>
  <conditionalFormatting sqref="E19">
    <cfRule type="expression" dxfId="172" priority="115" stopIfTrue="1">
      <formula>E$19=$J$19</formula>
    </cfRule>
    <cfRule type="expression" dxfId="171" priority="116" stopIfTrue="1">
      <formula>E$19=$K$19</formula>
    </cfRule>
  </conditionalFormatting>
  <conditionalFormatting sqref="F19">
    <cfRule type="expression" dxfId="170" priority="113" stopIfTrue="1">
      <formula>F$19=$J$19</formula>
    </cfRule>
    <cfRule type="expression" dxfId="169" priority="114" stopIfTrue="1">
      <formula>F$19=$K$19</formula>
    </cfRule>
  </conditionalFormatting>
  <conditionalFormatting sqref="G19">
    <cfRule type="expression" dxfId="168" priority="111" stopIfTrue="1">
      <formula>G$19=$J$19</formula>
    </cfRule>
    <cfRule type="expression" dxfId="167" priority="112" stopIfTrue="1">
      <formula>G$19=$K$19</formula>
    </cfRule>
  </conditionalFormatting>
  <conditionalFormatting sqref="H19">
    <cfRule type="expression" dxfId="166" priority="109" stopIfTrue="1">
      <formula>H$19=$J$19</formula>
    </cfRule>
    <cfRule type="expression" dxfId="165" priority="110" stopIfTrue="1">
      <formula>H$19=$K$19</formula>
    </cfRule>
  </conditionalFormatting>
  <conditionalFormatting sqref="C20">
    <cfRule type="expression" dxfId="164" priority="107" stopIfTrue="1">
      <formula>C$20=$K$20</formula>
    </cfRule>
    <cfRule type="expression" dxfId="163" priority="108" stopIfTrue="1">
      <formula>C$20=$J$20</formula>
    </cfRule>
  </conditionalFormatting>
  <conditionalFormatting sqref="D20">
    <cfRule type="expression" dxfId="162" priority="105" stopIfTrue="1">
      <formula>D$20=$K$20</formula>
    </cfRule>
    <cfRule type="expression" dxfId="161" priority="106" stopIfTrue="1">
      <formula>D$20=$J$20</formula>
    </cfRule>
  </conditionalFormatting>
  <conditionalFormatting sqref="E20">
    <cfRule type="expression" dxfId="160" priority="103" stopIfTrue="1">
      <formula>E$20=$K$20</formula>
    </cfRule>
    <cfRule type="expression" dxfId="159" priority="104" stopIfTrue="1">
      <formula>E$20=$J$20</formula>
    </cfRule>
  </conditionalFormatting>
  <conditionalFormatting sqref="F20">
    <cfRule type="expression" dxfId="158" priority="101" stopIfTrue="1">
      <formula>F$20=$K$20</formula>
    </cfRule>
    <cfRule type="expression" dxfId="157" priority="102" stopIfTrue="1">
      <formula>F$20=$J$20</formula>
    </cfRule>
  </conditionalFormatting>
  <conditionalFormatting sqref="G20">
    <cfRule type="expression" dxfId="156" priority="99" stopIfTrue="1">
      <formula>G$20=$K$20</formula>
    </cfRule>
    <cfRule type="expression" dxfId="155" priority="100" stopIfTrue="1">
      <formula>G$20=$J$20</formula>
    </cfRule>
  </conditionalFormatting>
  <conditionalFormatting sqref="H20">
    <cfRule type="expression" dxfId="154" priority="97" stopIfTrue="1">
      <formula>H$20=$K$20</formula>
    </cfRule>
    <cfRule type="expression" dxfId="153" priority="98" stopIfTrue="1">
      <formula>H$20=$J$20</formula>
    </cfRule>
  </conditionalFormatting>
  <conditionalFormatting sqref="C21">
    <cfRule type="expression" dxfId="152" priority="95" stopIfTrue="1">
      <formula>C$21=$K$21</formula>
    </cfRule>
    <cfRule type="expression" dxfId="151" priority="96" stopIfTrue="1">
      <formula>C$21=$J$21</formula>
    </cfRule>
  </conditionalFormatting>
  <conditionalFormatting sqref="D21">
    <cfRule type="expression" dxfId="150" priority="93" stopIfTrue="1">
      <formula>D$21=$K$21</formula>
    </cfRule>
    <cfRule type="expression" dxfId="149" priority="94" stopIfTrue="1">
      <formula>D$21=$J$21</formula>
    </cfRule>
  </conditionalFormatting>
  <conditionalFormatting sqref="E21">
    <cfRule type="expression" dxfId="148" priority="91" stopIfTrue="1">
      <formula>E$21=$K$21</formula>
    </cfRule>
    <cfRule type="expression" dxfId="147" priority="92" stopIfTrue="1">
      <formula>E$21=$J$21</formula>
    </cfRule>
  </conditionalFormatting>
  <conditionalFormatting sqref="F21">
    <cfRule type="expression" dxfId="146" priority="89" stopIfTrue="1">
      <formula>F$21=$K$21</formula>
    </cfRule>
    <cfRule type="expression" dxfId="145" priority="90" stopIfTrue="1">
      <formula>F$21=$J$21</formula>
    </cfRule>
  </conditionalFormatting>
  <conditionalFormatting sqref="G21">
    <cfRule type="expression" dxfId="144" priority="87" stopIfTrue="1">
      <formula>G$21=$K$21</formula>
    </cfRule>
    <cfRule type="expression" dxfId="143" priority="88" stopIfTrue="1">
      <formula>G$21=$J$21</formula>
    </cfRule>
  </conditionalFormatting>
  <conditionalFormatting sqref="H21">
    <cfRule type="expression" dxfId="142" priority="85" stopIfTrue="1">
      <formula>H$21=$K$21</formula>
    </cfRule>
    <cfRule type="expression" dxfId="141" priority="86" stopIfTrue="1">
      <formula>H$21=$J$21</formula>
    </cfRule>
  </conditionalFormatting>
  <conditionalFormatting sqref="C22">
    <cfRule type="expression" dxfId="140" priority="83" stopIfTrue="1">
      <formula>C$22=$J$22</formula>
    </cfRule>
    <cfRule type="expression" dxfId="139" priority="84" stopIfTrue="1">
      <formula>C$22=$J$22</formula>
    </cfRule>
  </conditionalFormatting>
  <conditionalFormatting sqref="D22">
    <cfRule type="expression" dxfId="138" priority="81" stopIfTrue="1">
      <formula>D$22=$J$22</formula>
    </cfRule>
    <cfRule type="expression" dxfId="137" priority="82" stopIfTrue="1">
      <formula>D$22=$J$22</formula>
    </cfRule>
  </conditionalFormatting>
  <conditionalFormatting sqref="E22">
    <cfRule type="expression" dxfId="136" priority="79" stopIfTrue="1">
      <formula>E$22=$J$22</formula>
    </cfRule>
    <cfRule type="expression" dxfId="135" priority="80" stopIfTrue="1">
      <formula>E$22=$J$22</formula>
    </cfRule>
  </conditionalFormatting>
  <conditionalFormatting sqref="F22">
    <cfRule type="expression" dxfId="134" priority="77" stopIfTrue="1">
      <formula>F$22=$J$22</formula>
    </cfRule>
    <cfRule type="expression" dxfId="133" priority="78" stopIfTrue="1">
      <formula>F$22=$J$22</formula>
    </cfRule>
  </conditionalFormatting>
  <conditionalFormatting sqref="G22">
    <cfRule type="expression" dxfId="132" priority="75" stopIfTrue="1">
      <formula>G$22=$J$22</formula>
    </cfRule>
    <cfRule type="expression" dxfId="131" priority="76" stopIfTrue="1">
      <formula>G$22=$J$22</formula>
    </cfRule>
  </conditionalFormatting>
  <conditionalFormatting sqref="H22">
    <cfRule type="expression" dxfId="130" priority="73" stopIfTrue="1">
      <formula>H$22=$J$22</formula>
    </cfRule>
    <cfRule type="expression" dxfId="129" priority="74" stopIfTrue="1">
      <formula>H$22=$J$22</formula>
    </cfRule>
  </conditionalFormatting>
  <conditionalFormatting sqref="C23">
    <cfRule type="expression" dxfId="128" priority="71" stopIfTrue="1">
      <formula>C$23=$K$23</formula>
    </cfRule>
    <cfRule type="expression" dxfId="127" priority="72" stopIfTrue="1">
      <formula>C$23=$J$23</formula>
    </cfRule>
  </conditionalFormatting>
  <conditionalFormatting sqref="D23">
    <cfRule type="expression" dxfId="126" priority="69" stopIfTrue="1">
      <formula>D$23=$K$23</formula>
    </cfRule>
    <cfRule type="expression" dxfId="125" priority="70" stopIfTrue="1">
      <formula>D$23=$J$23</formula>
    </cfRule>
  </conditionalFormatting>
  <conditionalFormatting sqref="E23">
    <cfRule type="expression" dxfId="124" priority="67" stopIfTrue="1">
      <formula>E$23=$K$23</formula>
    </cfRule>
    <cfRule type="expression" dxfId="123" priority="68" stopIfTrue="1">
      <formula>E$23=$J$23</formula>
    </cfRule>
  </conditionalFormatting>
  <conditionalFormatting sqref="F23">
    <cfRule type="expression" dxfId="122" priority="65" stopIfTrue="1">
      <formula>F$23=$K$23</formula>
    </cfRule>
    <cfRule type="expression" dxfId="121" priority="66" stopIfTrue="1">
      <formula>F$23=$J$23</formula>
    </cfRule>
  </conditionalFormatting>
  <conditionalFormatting sqref="G23">
    <cfRule type="expression" dxfId="120" priority="63" stopIfTrue="1">
      <formula>G$23=$K$23</formula>
    </cfRule>
    <cfRule type="expression" dxfId="119" priority="64" stopIfTrue="1">
      <formula>G$23=$J$23</formula>
    </cfRule>
  </conditionalFormatting>
  <conditionalFormatting sqref="H23">
    <cfRule type="expression" dxfId="118" priority="61" stopIfTrue="1">
      <formula>H$23=$K$23</formula>
    </cfRule>
    <cfRule type="expression" dxfId="117" priority="62" stopIfTrue="1">
      <formula>H$23=$J$23</formula>
    </cfRule>
  </conditionalFormatting>
  <pageMargins left="0.75000000000000011" right="0.75000000000000011" top="1" bottom="1" header="0.5" footer="0.5"/>
  <pageSetup paperSize="10" scale="65" orientation="landscape" horizontalDpi="4294967292" verticalDpi="4294967292" r:id="rId1"/>
  <extLst>
    <ext xmlns:mx="http://schemas.microsoft.com/office/mac/excel/2008/main" uri="{64002731-A6B0-56B0-2670-7721B7C09600}">
      <mx:PLV Mode="0" OnePage="0" WScale="10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showGridLines="0" workbookViewId="0">
      <selection activeCell="E11" sqref="E11"/>
    </sheetView>
  </sheetViews>
  <sheetFormatPr defaultColWidth="8.75" defaultRowHeight="12.75" x14ac:dyDescent="0.2"/>
  <cols>
    <col min="1" max="1" width="2.25" customWidth="1"/>
    <col min="2" max="2" width="31.375" customWidth="1"/>
    <col min="3" max="3" width="19.625" style="82" customWidth="1"/>
    <col min="4" max="4" width="6" style="97" customWidth="1"/>
    <col min="5" max="5" width="86.625" customWidth="1"/>
  </cols>
  <sheetData>
    <row r="1" spans="1:14" x14ac:dyDescent="0.2">
      <c r="A1" s="8"/>
      <c r="B1" s="8"/>
      <c r="C1" s="6"/>
      <c r="D1" s="10"/>
      <c r="E1" s="6"/>
      <c r="F1" s="6"/>
      <c r="G1" s="6"/>
      <c r="H1" s="6"/>
      <c r="I1" s="6"/>
      <c r="J1" s="6"/>
      <c r="K1" s="6"/>
      <c r="L1" s="8"/>
      <c r="M1" s="6"/>
      <c r="N1" s="6"/>
    </row>
    <row r="2" spans="1:14" ht="27" customHeight="1" x14ac:dyDescent="0.2">
      <c r="A2" s="8"/>
      <c r="B2" s="25" t="s">
        <v>122</v>
      </c>
      <c r="C2" s="102"/>
      <c r="D2" s="10"/>
      <c r="E2" s="6"/>
      <c r="F2" s="6"/>
      <c r="G2" s="6"/>
      <c r="H2" s="6"/>
      <c r="I2" s="6"/>
      <c r="J2" s="6"/>
      <c r="K2" s="6"/>
      <c r="L2" s="8"/>
      <c r="M2" s="6"/>
      <c r="N2" s="6"/>
    </row>
    <row r="3" spans="1:14" ht="12.75" customHeight="1" x14ac:dyDescent="0.2">
      <c r="A3" s="8"/>
      <c r="B3" s="284" t="s">
        <v>201</v>
      </c>
      <c r="C3" s="285"/>
      <c r="D3" s="285"/>
      <c r="E3" s="285"/>
      <c r="F3" s="285"/>
      <c r="G3" s="29"/>
      <c r="H3" s="29"/>
      <c r="I3" s="29"/>
      <c r="J3" s="29"/>
      <c r="K3" s="29"/>
      <c r="L3" s="29"/>
      <c r="M3" s="29"/>
      <c r="N3" s="29"/>
    </row>
    <row r="4" spans="1:14" ht="8.25" customHeight="1" x14ac:dyDescent="0.2">
      <c r="A4" s="8"/>
      <c r="B4" s="96"/>
      <c r="C4" s="96"/>
      <c r="D4" s="96"/>
      <c r="E4" s="96"/>
      <c r="F4" s="96"/>
      <c r="G4" s="29"/>
      <c r="H4" s="29"/>
      <c r="I4" s="29"/>
      <c r="J4" s="29"/>
      <c r="K4" s="29"/>
      <c r="L4" s="29"/>
      <c r="M4" s="29"/>
      <c r="N4" s="29"/>
    </row>
    <row r="5" spans="1:14" ht="18" customHeight="1" x14ac:dyDescent="0.2">
      <c r="A5" s="8"/>
      <c r="B5" s="286" t="str">
        <f>'1 Scheme details'!$D$8</f>
        <v xml:space="preserve"> </v>
      </c>
      <c r="C5" s="286"/>
      <c r="D5" s="286"/>
      <c r="E5" s="286"/>
      <c r="F5" s="96"/>
      <c r="G5" s="29"/>
      <c r="H5" s="29"/>
      <c r="I5" s="29"/>
      <c r="J5" s="29"/>
      <c r="K5" s="29"/>
      <c r="L5" s="29"/>
      <c r="M5" s="29"/>
      <c r="N5" s="29"/>
    </row>
    <row r="6" spans="1:14" ht="9" customHeight="1" x14ac:dyDescent="0.2"/>
    <row r="7" spans="1:14" s="38" customFormat="1" ht="23.1" customHeight="1" x14ac:dyDescent="0.2">
      <c r="B7" s="100" t="s">
        <v>88</v>
      </c>
      <c r="C7" s="136" t="s">
        <v>123</v>
      </c>
      <c r="D7" s="99" t="s">
        <v>71</v>
      </c>
      <c r="E7" s="101" t="s">
        <v>89</v>
      </c>
    </row>
    <row r="8" spans="1:14" ht="5.0999999999999996" customHeight="1" x14ac:dyDescent="0.2"/>
    <row r="9" spans="1:14" ht="122.25" customHeight="1" x14ac:dyDescent="0.2">
      <c r="B9" s="103" t="str">
        <f>'8 QUAL submission results'!$C$8</f>
        <v>PSCP 1</v>
      </c>
      <c r="C9" s="104">
        <f>'8 QUAL submission results'!$C$25</f>
        <v>65.733928571428564</v>
      </c>
      <c r="D9" s="105">
        <f>'8 QUAL submission results'!$C$26</f>
        <v>5</v>
      </c>
      <c r="E9" s="117"/>
    </row>
    <row r="10" spans="1:14" ht="110.25" customHeight="1" x14ac:dyDescent="0.2">
      <c r="B10" s="103" t="str">
        <f>'8 QUAL submission results'!$D$8</f>
        <v>PSCP 2</v>
      </c>
      <c r="C10" s="104">
        <f>'8 QUAL submission results'!$D$25</f>
        <v>67.61964285714285</v>
      </c>
      <c r="D10" s="105">
        <f>'8 QUAL submission results'!$D$26</f>
        <v>2</v>
      </c>
      <c r="E10" s="246" t="s">
        <v>209</v>
      </c>
    </row>
    <row r="11" spans="1:14" ht="110.25" customHeight="1" x14ac:dyDescent="0.2">
      <c r="B11" s="103" t="str">
        <f>'8 QUAL submission results'!$E$8</f>
        <v>PSCP 3</v>
      </c>
      <c r="C11" s="104">
        <f>'8 QUAL submission results'!$E$25</f>
        <v>69.755357142857136</v>
      </c>
      <c r="D11" s="105">
        <f>'8 QUAL submission results'!$E$26</f>
        <v>1</v>
      </c>
      <c r="E11" s="246" t="s">
        <v>200</v>
      </c>
    </row>
    <row r="12" spans="1:14" ht="110.25" customHeight="1" x14ac:dyDescent="0.2">
      <c r="B12" s="103" t="str">
        <f>'8 QUAL submission results'!$F$8</f>
        <v>PSCP 4</v>
      </c>
      <c r="C12" s="104">
        <f>'8 QUAL submission results'!$F$25</f>
        <v>66.748214285714297</v>
      </c>
      <c r="D12" s="105">
        <f>'8 QUAL submission results'!$F$26</f>
        <v>4</v>
      </c>
      <c r="E12" s="118"/>
    </row>
    <row r="13" spans="1:14" ht="110.25" customHeight="1" x14ac:dyDescent="0.2">
      <c r="B13" s="103" t="str">
        <f>'8 QUAL submission results'!$G$8</f>
        <v>PSCP 6</v>
      </c>
      <c r="C13" s="104">
        <f>'8 QUAL submission results'!$G$25</f>
        <v>67.499999999999986</v>
      </c>
      <c r="D13" s="105">
        <f>'8 QUAL submission results'!$G$26</f>
        <v>3</v>
      </c>
      <c r="E13" s="118"/>
    </row>
    <row r="14" spans="1:14" ht="110.25" customHeight="1" x14ac:dyDescent="0.2">
      <c r="B14" s="103" t="str">
        <f>'8 QUAL submission results'!$H$8</f>
        <v/>
      </c>
      <c r="C14" s="104" t="str">
        <f>'8 QUAL submission results'!$H$25</f>
        <v/>
      </c>
      <c r="D14" s="105" t="str">
        <f>'8 QUAL submission results'!$H$26</f>
        <v/>
      </c>
      <c r="E14" s="118"/>
    </row>
    <row r="16" spans="1:14" x14ac:dyDescent="0.2">
      <c r="D16" s="98"/>
    </row>
  </sheetData>
  <sheetProtection algorithmName="SHA-512" hashValue="Fojj3fpQ4DqZ0aFVQTepzpTw9iCq6M57lIfzD8NXXSxB9g4N39l64RMDWwP4ZT6fTQbMd+onJdV3Mcb9hqYUeg==" saltValue="UgVdhQEM/wJWa8a4p+OxWw==" spinCount="100000" sheet="1" objects="1" scenarios="1"/>
  <mergeCells count="2">
    <mergeCell ref="B3:F3"/>
    <mergeCell ref="B5:E5"/>
  </mergeCells>
  <phoneticPr fontId="0" type="noConversion"/>
  <conditionalFormatting sqref="E9:E14">
    <cfRule type="expression" dxfId="116" priority="2" stopIfTrue="1">
      <formula>$D9&lt;&gt;""</formula>
    </cfRule>
  </conditionalFormatting>
  <conditionalFormatting sqref="B9:D14">
    <cfRule type="expression" dxfId="115" priority="1" stopIfTrue="1">
      <formula>OR($D9=1,$D9="=1")</formula>
    </cfRule>
  </conditionalFormatting>
  <pageMargins left="0.70866141732283472" right="0.70866141732283472" top="0.74803149606299213" bottom="0.74803149606299213" header="0.31496062992125984" footer="0.31496062992125984"/>
  <pageSetup paperSize="9" scale="65" orientation="landscape"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5"/>
  <sheetViews>
    <sheetView showGridLines="0" workbookViewId="0">
      <selection activeCell="C7" sqref="C7"/>
    </sheetView>
  </sheetViews>
  <sheetFormatPr defaultRowHeight="12.75" x14ac:dyDescent="0.2"/>
  <cols>
    <col min="1" max="1" width="2.125" customWidth="1"/>
    <col min="2" max="2" width="32.375" customWidth="1"/>
    <col min="3" max="3" width="20" customWidth="1"/>
    <col min="4" max="4" width="10.75" customWidth="1"/>
    <col min="5" max="5" width="31.25" style="174" hidden="1" customWidth="1"/>
    <col min="6" max="6" width="0" style="174" hidden="1" customWidth="1"/>
  </cols>
  <sheetData>
    <row r="1" spans="2:7" ht="14.85" customHeight="1" x14ac:dyDescent="0.2"/>
    <row r="2" spans="2:7" ht="23.65" customHeight="1" x14ac:dyDescent="0.2">
      <c r="B2" s="25" t="s">
        <v>124</v>
      </c>
    </row>
    <row r="3" spans="2:7" ht="51.4" customHeight="1" x14ac:dyDescent="0.2">
      <c r="B3" s="287" t="s">
        <v>168</v>
      </c>
      <c r="C3" s="287"/>
      <c r="D3" s="287"/>
      <c r="E3" s="242"/>
      <c r="F3" s="243"/>
      <c r="G3" s="239"/>
    </row>
    <row r="4" spans="2:7" ht="15" customHeight="1" x14ac:dyDescent="0.2"/>
    <row r="5" spans="2:7" ht="31.9" customHeight="1" x14ac:dyDescent="0.2">
      <c r="B5" s="198" t="s">
        <v>51</v>
      </c>
      <c r="C5" s="199" t="s">
        <v>125</v>
      </c>
      <c r="D5" s="200" t="s">
        <v>71</v>
      </c>
      <c r="E5" s="241" t="s">
        <v>126</v>
      </c>
    </row>
    <row r="6" spans="2:7" s="184" customFormat="1" ht="5.85" customHeight="1" x14ac:dyDescent="0.2">
      <c r="B6" s="195"/>
      <c r="D6" s="196"/>
      <c r="E6" s="197"/>
      <c r="F6" s="197"/>
    </row>
    <row r="7" spans="2:7" ht="23.1" customHeight="1" x14ac:dyDescent="0.2">
      <c r="B7" s="201" t="str">
        <f>'9 QUAL results feedback'!B9</f>
        <v>PSCP 1</v>
      </c>
      <c r="C7" s="202">
        <v>94</v>
      </c>
      <c r="D7" s="238">
        <f t="shared" ref="D7:D12" si="0">IF(C7&lt;&gt;"",COUNTIF(commercial_score_input,"&gt;"&amp;C7)+1,"")</f>
        <v>2</v>
      </c>
      <c r="E7" s="175">
        <f>C7*0.3</f>
        <v>28.2</v>
      </c>
    </row>
    <row r="8" spans="2:7" ht="23.1" customHeight="1" x14ac:dyDescent="0.2">
      <c r="B8" s="201" t="str">
        <f>'9 QUAL results feedback'!B10</f>
        <v>PSCP 2</v>
      </c>
      <c r="C8" s="202">
        <v>89.14</v>
      </c>
      <c r="D8" s="238">
        <f t="shared" si="0"/>
        <v>4</v>
      </c>
      <c r="E8" s="175">
        <f t="shared" ref="E8:E12" si="1">C8*0.3</f>
        <v>26.742000000000001</v>
      </c>
    </row>
    <row r="9" spans="2:7" ht="23.1" customHeight="1" x14ac:dyDescent="0.2">
      <c r="B9" s="201" t="str">
        <f>'9 QUAL results feedback'!B11</f>
        <v>PSCP 3</v>
      </c>
      <c r="C9" s="202">
        <v>93.45</v>
      </c>
      <c r="D9" s="238">
        <f t="shared" si="0"/>
        <v>3</v>
      </c>
      <c r="E9" s="175">
        <f t="shared" si="1"/>
        <v>28.035</v>
      </c>
    </row>
    <row r="10" spans="2:7" ht="23.1" customHeight="1" x14ac:dyDescent="0.2">
      <c r="B10" s="201" t="str">
        <f>'9 QUAL results feedback'!B12</f>
        <v>PSCP 4</v>
      </c>
      <c r="C10" s="202">
        <v>97.99</v>
      </c>
      <c r="D10" s="238">
        <f t="shared" si="0"/>
        <v>1</v>
      </c>
      <c r="E10" s="175">
        <f t="shared" si="1"/>
        <v>29.396999999999998</v>
      </c>
    </row>
    <row r="11" spans="2:7" ht="23.1" customHeight="1" x14ac:dyDescent="0.2">
      <c r="B11" s="201" t="str">
        <f>'9 QUAL results feedback'!B13</f>
        <v>PSCP 6</v>
      </c>
      <c r="C11" s="202">
        <v>80.2</v>
      </c>
      <c r="D11" s="238">
        <f t="shared" si="0"/>
        <v>5</v>
      </c>
      <c r="E11" s="175">
        <f t="shared" si="1"/>
        <v>24.06</v>
      </c>
    </row>
    <row r="12" spans="2:7" ht="23.1" customHeight="1" x14ac:dyDescent="0.2">
      <c r="B12" s="201" t="str">
        <f>'9 QUAL results feedback'!B14</f>
        <v/>
      </c>
      <c r="C12" s="202"/>
      <c r="D12" s="238" t="str">
        <f t="shared" si="0"/>
        <v/>
      </c>
      <c r="E12" s="175">
        <f t="shared" si="1"/>
        <v>0</v>
      </c>
    </row>
    <row r="14" spans="2:7" x14ac:dyDescent="0.2">
      <c r="E14" s="240" t="s">
        <v>197</v>
      </c>
      <c r="F14" s="175">
        <f>MAX(commercial_score_input)</f>
        <v>97.99</v>
      </c>
    </row>
    <row r="15" spans="2:7" x14ac:dyDescent="0.2">
      <c r="E15" s="240" t="s">
        <v>198</v>
      </c>
      <c r="F15" s="175">
        <f>MIN(commercial_score_input)</f>
        <v>80.2</v>
      </c>
    </row>
  </sheetData>
  <sheetProtection algorithmName="SHA-512" hashValue="boshZrGaBCEml0cZyHjhKD/D4ygvwkliKGEO/DBN6uvXHeLkjwedn3MqBW4WT97ipHw5KBxfXbbBil//S8E3jg==" saltValue="VbZUDVXlEyysSF2Vp4u1Tg==" spinCount="100000" sheet="1" objects="1" scenarios="1" selectLockedCells="1" selectUnlockedCells="1"/>
  <mergeCells count="1">
    <mergeCell ref="B3:D3"/>
  </mergeCells>
  <conditionalFormatting sqref="C7">
    <cfRule type="expression" dxfId="114" priority="4">
      <formula>$B7&lt;&gt;""</formula>
    </cfRule>
  </conditionalFormatting>
  <conditionalFormatting sqref="C8:C12">
    <cfRule type="expression" dxfId="113" priority="3">
      <formula>$B8&lt;&gt;""</formula>
    </cfRule>
  </conditionalFormatting>
  <conditionalFormatting sqref="B10 D10">
    <cfRule type="expression" dxfId="112" priority="2">
      <formula>$D10=1</formula>
    </cfRule>
  </conditionalFormatting>
  <conditionalFormatting sqref="D7:D9 D11:D12 B11:B12 B7:B9">
    <cfRule type="expression" dxfId="111" priority="1">
      <formula>$D7=1</formula>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O26"/>
  <sheetViews>
    <sheetView showGridLines="0" workbookViewId="0"/>
  </sheetViews>
  <sheetFormatPr defaultColWidth="10.75" defaultRowHeight="12.75" x14ac:dyDescent="0.2"/>
  <cols>
    <col min="1" max="1" width="2.375" style="8" customWidth="1"/>
    <col min="2" max="2" width="4.375" style="6" hidden="1" customWidth="1"/>
    <col min="3" max="3" width="25" style="8" customWidth="1"/>
    <col min="4" max="8" width="12.625" style="8" customWidth="1"/>
    <col min="9" max="9" width="7.75" style="8" customWidth="1"/>
    <col min="10" max="10" width="9.25" style="8" bestFit="1" customWidth="1"/>
    <col min="11" max="11" width="10.75" style="137" hidden="1" customWidth="1"/>
    <col min="12" max="12" width="13.125" style="10" bestFit="1" customWidth="1"/>
    <col min="13" max="13" width="11.5" style="137" hidden="1" customWidth="1"/>
    <col min="14" max="14" width="9.375" style="137" hidden="1" customWidth="1"/>
    <col min="15" max="15" width="11.75" style="137" hidden="1" customWidth="1"/>
    <col min="16" max="16384" width="10.75" style="8"/>
  </cols>
  <sheetData>
    <row r="2" spans="2:15" ht="27.75" customHeight="1" x14ac:dyDescent="0.2">
      <c r="C2" s="25" t="s">
        <v>136</v>
      </c>
      <c r="D2" s="25"/>
      <c r="E2" s="25"/>
      <c r="F2" s="25"/>
      <c r="G2" s="25"/>
      <c r="H2" s="25"/>
      <c r="I2" s="25"/>
    </row>
    <row r="3" spans="2:15" ht="29.1" customHeight="1" x14ac:dyDescent="0.2">
      <c r="C3" s="257" t="s">
        <v>173</v>
      </c>
      <c r="D3" s="257"/>
      <c r="E3" s="257"/>
      <c r="F3" s="257"/>
      <c r="G3" s="257"/>
      <c r="H3" s="257"/>
      <c r="I3" s="257"/>
      <c r="J3" s="261"/>
      <c r="K3" s="261"/>
      <c r="L3" s="261"/>
    </row>
    <row r="4" spans="2:15" ht="6" customHeight="1" x14ac:dyDescent="0.2">
      <c r="C4" s="28"/>
      <c r="D4" s="28"/>
      <c r="E4" s="128"/>
      <c r="F4" s="128"/>
      <c r="G4" s="128"/>
      <c r="H4" s="128"/>
      <c r="I4" s="28"/>
      <c r="J4" s="30"/>
      <c r="K4" s="169"/>
      <c r="L4" s="30"/>
    </row>
    <row r="5" spans="2:15" ht="7.5" customHeight="1" x14ac:dyDescent="0.2">
      <c r="C5" s="288" t="str">
        <f>'1 Scheme details'!$D$8</f>
        <v xml:space="preserve"> </v>
      </c>
      <c r="D5" s="288"/>
      <c r="E5" s="288"/>
      <c r="F5" s="288"/>
      <c r="G5" s="288"/>
      <c r="H5" s="288"/>
      <c r="I5" s="288"/>
      <c r="J5" s="288"/>
      <c r="K5" s="288"/>
      <c r="L5" s="288"/>
    </row>
    <row r="6" spans="2:15" ht="21.4" customHeight="1" x14ac:dyDescent="0.2">
      <c r="C6" s="289" t="s">
        <v>51</v>
      </c>
      <c r="D6" s="290" t="s">
        <v>128</v>
      </c>
      <c r="E6" s="290"/>
      <c r="F6" s="290" t="s">
        <v>132</v>
      </c>
      <c r="G6" s="290"/>
      <c r="H6" s="290" t="s">
        <v>131</v>
      </c>
      <c r="I6" s="290"/>
      <c r="J6" s="291" t="s">
        <v>74</v>
      </c>
      <c r="K6" s="168"/>
      <c r="L6" s="291" t="s">
        <v>52</v>
      </c>
    </row>
    <row r="7" spans="2:15" s="12" customFormat="1" ht="21.4" customHeight="1" x14ac:dyDescent="0.2">
      <c r="B7" s="6"/>
      <c r="C7" s="289"/>
      <c r="D7" s="177" t="s">
        <v>129</v>
      </c>
      <c r="E7" s="178" t="s">
        <v>127</v>
      </c>
      <c r="F7" s="177" t="s">
        <v>129</v>
      </c>
      <c r="G7" s="178" t="s">
        <v>130</v>
      </c>
      <c r="H7" s="177" t="s">
        <v>129</v>
      </c>
      <c r="I7" s="178" t="s">
        <v>71</v>
      </c>
      <c r="J7" s="291"/>
      <c r="K7" s="170"/>
      <c r="L7" s="291"/>
      <c r="M7" s="151" t="s">
        <v>69</v>
      </c>
      <c r="N7" s="141" t="s">
        <v>70</v>
      </c>
      <c r="O7" s="141" t="s">
        <v>73</v>
      </c>
    </row>
    <row r="8" spans="2:15" ht="6" customHeight="1" x14ac:dyDescent="0.2">
      <c r="D8" s="18"/>
      <c r="E8" s="18"/>
      <c r="F8" s="18"/>
      <c r="G8" s="18"/>
      <c r="H8" s="18"/>
      <c r="I8" s="10"/>
    </row>
    <row r="9" spans="2:15" ht="23.1" customHeight="1" x14ac:dyDescent="0.2">
      <c r="B9" s="6">
        <f t="shared" ref="B9:B14" si="0">IF(K9,L9,0)</f>
        <v>1</v>
      </c>
      <c r="C9" s="47" t="str">
        <f>'8 QUAL submission results'!$C$8</f>
        <v>PSCP 1</v>
      </c>
      <c r="D9" s="165">
        <f>'8 QUAL submission results'!$C$25</f>
        <v>65.733928571428564</v>
      </c>
      <c r="E9" s="166">
        <f>IF(D9&lt;&gt;"",D9*0.7,"")</f>
        <v>46.013749999999995</v>
      </c>
      <c r="F9" s="165">
        <f>IF('10 COMM PSCP score'!C7&lt;&gt;"",'10 COMM PSCP score'!C7,"")</f>
        <v>94</v>
      </c>
      <c r="G9" s="166">
        <f>IF(F9&lt;&gt;"",F9*0.3,"")</f>
        <v>28.2</v>
      </c>
      <c r="H9" s="173">
        <f>IFERROR(E9+G9,"")</f>
        <v>74.21374999999999</v>
      </c>
      <c r="I9" s="176">
        <f t="shared" ref="I9:I14" si="1">IF(H9&lt;&gt;"",COUNTIF(combined_score,"&gt;"&amp;H9)+1,"")</f>
        <v>3</v>
      </c>
      <c r="J9" s="16"/>
      <c r="K9" s="171" t="b">
        <v>1</v>
      </c>
      <c r="L9" s="167">
        <v>1</v>
      </c>
      <c r="M9" s="193">
        <f>IF(ISERROR(I9),0,HLOOKUP(C9,'16 Interview results'!$D$8:$I$25,18,FALSE))</f>
        <v>35.750000000000007</v>
      </c>
      <c r="N9" s="153">
        <f>COUNTIF(interview_list,"&gt;"&amp;M9)+SUM(IF(M9=$M$9:M9,1,0))</f>
        <v>3</v>
      </c>
      <c r="O9" s="144">
        <f t="shared" ref="O9:O14" si="2">IF(COUNTIF($N$9:$N$14,N9)&gt;1,CONCATENATE(N9,"="),N9)</f>
        <v>3</v>
      </c>
    </row>
    <row r="10" spans="2:15" ht="23.1" customHeight="1" x14ac:dyDescent="0.2">
      <c r="B10" s="6">
        <f t="shared" si="0"/>
        <v>0</v>
      </c>
      <c r="C10" s="179" t="str">
        <f>'8 QUAL submission results'!$D$8</f>
        <v>PSCP 2</v>
      </c>
      <c r="D10" s="180">
        <f>'8 QUAL submission results'!$D$25</f>
        <v>67.61964285714285</v>
      </c>
      <c r="E10" s="181">
        <f t="shared" ref="E10:E14" si="3">IF(D10&lt;&gt;"",D10*0.7,"")</f>
        <v>47.333749999999995</v>
      </c>
      <c r="F10" s="180">
        <f>IF('10 COMM PSCP score'!C8&lt;&gt;"",'10 COMM PSCP score'!C8,"")</f>
        <v>89.14</v>
      </c>
      <c r="G10" s="181">
        <f t="shared" ref="G10:G14" si="4">IF(F10&lt;&gt;"",F10*0.3,"")</f>
        <v>26.742000000000001</v>
      </c>
      <c r="H10" s="182">
        <f t="shared" ref="H10:H14" si="5">IFERROR(E10+G10,"")</f>
        <v>74.075749999999999</v>
      </c>
      <c r="I10" s="183">
        <f t="shared" si="1"/>
        <v>4</v>
      </c>
      <c r="J10" s="16"/>
      <c r="K10" s="171" t="b">
        <v>0</v>
      </c>
      <c r="L10" s="167"/>
      <c r="M10" s="193" t="e">
        <f>IF(ISERROR(I10),0,HLOOKUP(C10,'16 Interview results'!$D$8:$I$25,18,FALSE))</f>
        <v>#N/A</v>
      </c>
      <c r="N10" s="153" t="e">
        <f>COUNTIF(interview_list,"&gt;"&amp;M10)+SUM(IF(M10=$M$9:M10,1,0))</f>
        <v>#N/A</v>
      </c>
      <c r="O10" s="144" t="e">
        <f t="shared" si="2"/>
        <v>#N/A</v>
      </c>
    </row>
    <row r="11" spans="2:15" ht="23.1" customHeight="1" x14ac:dyDescent="0.2">
      <c r="B11" s="6">
        <f t="shared" si="0"/>
        <v>3</v>
      </c>
      <c r="C11" s="179" t="str">
        <f>'8 QUAL submission results'!$E$8</f>
        <v>PSCP 3</v>
      </c>
      <c r="D11" s="180">
        <f>'8 QUAL submission results'!$E$25</f>
        <v>69.755357142857136</v>
      </c>
      <c r="E11" s="181">
        <f t="shared" si="3"/>
        <v>48.828749999999992</v>
      </c>
      <c r="F11" s="180">
        <f>IF('10 COMM PSCP score'!C9&lt;&gt;"",'10 COMM PSCP score'!C9,"")</f>
        <v>93.45</v>
      </c>
      <c r="G11" s="181">
        <f t="shared" si="4"/>
        <v>28.035</v>
      </c>
      <c r="H11" s="182">
        <f t="shared" si="5"/>
        <v>76.863749999999996</v>
      </c>
      <c r="I11" s="183">
        <f t="shared" si="1"/>
        <v>1</v>
      </c>
      <c r="J11" s="16"/>
      <c r="K11" s="171" t="b">
        <v>1</v>
      </c>
      <c r="L11" s="167">
        <v>3</v>
      </c>
      <c r="M11" s="193">
        <f>IF(ISERROR(I11),0,HLOOKUP(C11,'16 Interview results'!$D$8:$I$25,18,FALSE))</f>
        <v>39.946428571428569</v>
      </c>
      <c r="N11" s="153">
        <f>COUNTIF(interview_list,"&gt;"&amp;M11)+SUM(IF(M11=$M$9:M11,1,0))</f>
        <v>2</v>
      </c>
      <c r="O11" s="144">
        <f t="shared" si="2"/>
        <v>2</v>
      </c>
    </row>
    <row r="12" spans="2:15" ht="23.1" customHeight="1" x14ac:dyDescent="0.2">
      <c r="B12" s="6">
        <f t="shared" si="0"/>
        <v>2</v>
      </c>
      <c r="C12" s="179" t="str">
        <f>'8 QUAL submission results'!$F$8</f>
        <v>PSCP 4</v>
      </c>
      <c r="D12" s="180">
        <f>'8 QUAL submission results'!$F$25</f>
        <v>66.748214285714297</v>
      </c>
      <c r="E12" s="181">
        <f t="shared" si="3"/>
        <v>46.723750000000003</v>
      </c>
      <c r="F12" s="180">
        <f>IF('10 COMM PSCP score'!C10&lt;&gt;"",'10 COMM PSCP score'!C10,"")</f>
        <v>97.99</v>
      </c>
      <c r="G12" s="181">
        <f t="shared" si="4"/>
        <v>29.396999999999998</v>
      </c>
      <c r="H12" s="182">
        <f t="shared" si="5"/>
        <v>76.120750000000001</v>
      </c>
      <c r="I12" s="183">
        <f t="shared" si="1"/>
        <v>2</v>
      </c>
      <c r="J12" s="16"/>
      <c r="K12" s="171" t="b">
        <v>1</v>
      </c>
      <c r="L12" s="167">
        <v>2</v>
      </c>
      <c r="M12" s="193">
        <f>IF(ISERROR(I12),0,HLOOKUP(C12,'16 Interview results'!$D$8:$I$25,18,FALSE))</f>
        <v>42.892857142857139</v>
      </c>
      <c r="N12" s="153">
        <f>COUNTIF(interview_list,"&gt;"&amp;M12)+SUM(IF(M12=$M$9:M12,1,0))</f>
        <v>1</v>
      </c>
      <c r="O12" s="144" t="str">
        <f t="shared" si="2"/>
        <v>1=</v>
      </c>
    </row>
    <row r="13" spans="2:15" ht="23.1" customHeight="1" x14ac:dyDescent="0.2">
      <c r="B13" s="6">
        <f t="shared" si="0"/>
        <v>0</v>
      </c>
      <c r="C13" s="179" t="str">
        <f>'8 QUAL submission results'!$G$8</f>
        <v>PSCP 6</v>
      </c>
      <c r="D13" s="180">
        <f>'8 QUAL submission results'!$G$25</f>
        <v>67.499999999999986</v>
      </c>
      <c r="E13" s="181">
        <f t="shared" si="3"/>
        <v>47.249999999999986</v>
      </c>
      <c r="F13" s="180">
        <f>IF('10 COMM PSCP score'!C11&lt;&gt;"",'10 COMM PSCP score'!C11,"")</f>
        <v>80.2</v>
      </c>
      <c r="G13" s="181">
        <f t="shared" si="4"/>
        <v>24.06</v>
      </c>
      <c r="H13" s="182">
        <f t="shared" si="5"/>
        <v>71.309999999999988</v>
      </c>
      <c r="I13" s="183">
        <f t="shared" si="1"/>
        <v>5</v>
      </c>
      <c r="J13" s="16"/>
      <c r="K13" s="171" t="b">
        <v>0</v>
      </c>
      <c r="L13" s="167"/>
      <c r="M13" s="193" t="e">
        <f>IF(ISERROR(I13),0,HLOOKUP(C13,'16 Interview results'!$D$8:$I$25,18,FALSE))</f>
        <v>#N/A</v>
      </c>
      <c r="N13" s="153" t="e">
        <f>COUNTIF(interview_list,"&gt;"&amp;M13)+SUM(IF(M13=$M$9:M13,1,0))</f>
        <v>#N/A</v>
      </c>
      <c r="O13" s="144" t="e">
        <f t="shared" si="2"/>
        <v>#N/A</v>
      </c>
    </row>
    <row r="14" spans="2:15" ht="23.1" customHeight="1" x14ac:dyDescent="0.2">
      <c r="B14" s="6">
        <f t="shared" si="0"/>
        <v>0</v>
      </c>
      <c r="C14" s="47" t="str">
        <f>'8 QUAL submission results'!$H$8</f>
        <v/>
      </c>
      <c r="D14" s="165" t="str">
        <f>'8 QUAL submission results'!$H$25</f>
        <v/>
      </c>
      <c r="E14" s="166" t="str">
        <f t="shared" si="3"/>
        <v/>
      </c>
      <c r="F14" s="165" t="str">
        <f>IF('10 COMM PSCP score'!C12&lt;&gt;"",'10 COMM PSCP score'!C12,"")</f>
        <v/>
      </c>
      <c r="G14" s="166" t="str">
        <f t="shared" si="4"/>
        <v/>
      </c>
      <c r="H14" s="173" t="str">
        <f t="shared" si="5"/>
        <v/>
      </c>
      <c r="I14" s="176" t="str">
        <f t="shared" si="1"/>
        <v/>
      </c>
      <c r="J14" s="16"/>
      <c r="K14" s="171" t="b">
        <v>0</v>
      </c>
      <c r="L14" s="167"/>
      <c r="M14" s="193" t="str">
        <f>IF(ISERROR(I14),0,HLOOKUP(C14,'16 Interview results'!$D$8:$I$25,18,FALSE))</f>
        <v/>
      </c>
      <c r="N14" s="153">
        <f>COUNTIF(interview_list,"&gt;"&amp;M14)+SUM(IF(M14=$M$9:M14,1,0))</f>
        <v>1</v>
      </c>
      <c r="O14" s="144" t="str">
        <f t="shared" si="2"/>
        <v>1=</v>
      </c>
    </row>
    <row r="15" spans="2:15" x14ac:dyDescent="0.2">
      <c r="L15" s="17"/>
    </row>
    <row r="16" spans="2:15" hidden="1" x14ac:dyDescent="0.2"/>
    <row r="17" spans="2:14" ht="15" hidden="1" x14ac:dyDescent="0.25">
      <c r="N17" s="154"/>
    </row>
    <row r="18" spans="2:14" hidden="1" x14ac:dyDescent="0.2">
      <c r="B18" s="6">
        <f t="shared" ref="B18:B23" si="6">J18</f>
        <v>1</v>
      </c>
      <c r="C18" s="8" t="str">
        <f t="shared" ref="C18:C23" si="7">VLOOKUP(J18,$B$9:$C$14,2,FALSE)</f>
        <v>PSCP 1</v>
      </c>
      <c r="J18" s="8">
        <v>1</v>
      </c>
      <c r="L18" s="6"/>
      <c r="M18" s="137" t="str">
        <f t="shared" ref="M18:M23" si="8">IF(ISERROR(C18),"",C18)</f>
        <v>PSCP 1</v>
      </c>
    </row>
    <row r="19" spans="2:14" hidden="1" x14ac:dyDescent="0.2">
      <c r="B19" s="6">
        <f t="shared" si="6"/>
        <v>2</v>
      </c>
      <c r="C19" s="8" t="str">
        <f t="shared" si="7"/>
        <v>PSCP 4</v>
      </c>
      <c r="J19" s="8">
        <v>2</v>
      </c>
      <c r="L19" s="6"/>
      <c r="M19" s="137" t="str">
        <f t="shared" si="8"/>
        <v>PSCP 4</v>
      </c>
    </row>
    <row r="20" spans="2:14" hidden="1" x14ac:dyDescent="0.2">
      <c r="B20" s="6">
        <f t="shared" si="6"/>
        <v>3</v>
      </c>
      <c r="C20" s="8" t="str">
        <f t="shared" si="7"/>
        <v>PSCP 3</v>
      </c>
      <c r="J20" s="8">
        <v>3</v>
      </c>
      <c r="L20" s="6"/>
      <c r="M20" s="137" t="str">
        <f t="shared" si="8"/>
        <v>PSCP 3</v>
      </c>
    </row>
    <row r="21" spans="2:14" hidden="1" x14ac:dyDescent="0.2">
      <c r="B21" s="6">
        <f t="shared" si="6"/>
        <v>4</v>
      </c>
      <c r="C21" s="8" t="e">
        <f t="shared" si="7"/>
        <v>#N/A</v>
      </c>
      <c r="J21" s="8">
        <v>4</v>
      </c>
      <c r="L21" s="6"/>
      <c r="M21" s="137" t="str">
        <f t="shared" si="8"/>
        <v/>
      </c>
    </row>
    <row r="22" spans="2:14" hidden="1" x14ac:dyDescent="0.2">
      <c r="B22" s="6">
        <f t="shared" si="6"/>
        <v>5</v>
      </c>
      <c r="C22" s="8" t="e">
        <f t="shared" si="7"/>
        <v>#N/A</v>
      </c>
      <c r="J22" s="8">
        <v>5</v>
      </c>
      <c r="L22" s="6"/>
      <c r="M22" s="137" t="str">
        <f t="shared" si="8"/>
        <v/>
      </c>
    </row>
    <row r="23" spans="2:14" hidden="1" x14ac:dyDescent="0.2">
      <c r="B23" s="6">
        <f t="shared" si="6"/>
        <v>6</v>
      </c>
      <c r="C23" s="8" t="e">
        <f t="shared" si="7"/>
        <v>#N/A</v>
      </c>
      <c r="J23" s="8">
        <v>6</v>
      </c>
      <c r="L23" s="6"/>
      <c r="M23" s="137" t="str">
        <f t="shared" si="8"/>
        <v/>
      </c>
    </row>
    <row r="24" spans="2:14" hidden="1" x14ac:dyDescent="0.2"/>
    <row r="25" spans="2:14" hidden="1" x14ac:dyDescent="0.2"/>
    <row r="26" spans="2:14" hidden="1" x14ac:dyDescent="0.2"/>
  </sheetData>
  <sheetProtection algorithmName="SHA-512" hashValue="W6tSzRlQByeMdhnb788I6l+AZhFcdFt0g0Rx8zS0HUPixhYyDuf0EUOWGeavHcMiqu6wTyYDaFzaE3yxK66Dzw==" saltValue="dADNmUCkxAR+XroO6ty5zA==" spinCount="100000" sheet="1" objects="1" scenarios="1"/>
  <mergeCells count="8">
    <mergeCell ref="C3:L3"/>
    <mergeCell ref="C5:L5"/>
    <mergeCell ref="C6:C7"/>
    <mergeCell ref="D6:E6"/>
    <mergeCell ref="F6:G6"/>
    <mergeCell ref="J6:J7"/>
    <mergeCell ref="L6:L7"/>
    <mergeCell ref="H6:I6"/>
  </mergeCells>
  <phoneticPr fontId="3" type="noConversion"/>
  <conditionalFormatting sqref="L9:L14">
    <cfRule type="expression" dxfId="110" priority="15" stopIfTrue="1">
      <formula>$K9=FALSE</formula>
    </cfRule>
  </conditionalFormatting>
  <conditionalFormatting sqref="S37">
    <cfRule type="expression" dxfId="109" priority="13" stopIfTrue="1">
      <formula>$K37=FALSE</formula>
    </cfRule>
  </conditionalFormatting>
  <conditionalFormatting sqref="C9:I9">
    <cfRule type="expression" dxfId="108" priority="4">
      <formula>$I$9=1</formula>
    </cfRule>
    <cfRule type="expression" dxfId="107" priority="12" stopIfTrue="1">
      <formula>$K$9=FALSE</formula>
    </cfRule>
  </conditionalFormatting>
  <conditionalFormatting sqref="D10:I10">
    <cfRule type="expression" dxfId="106" priority="11" stopIfTrue="1">
      <formula>$K$10=FALSE</formula>
    </cfRule>
  </conditionalFormatting>
  <conditionalFormatting sqref="C11:I11">
    <cfRule type="expression" dxfId="105" priority="6">
      <formula>$I$11=1</formula>
    </cfRule>
    <cfRule type="expression" dxfId="104" priority="10" stopIfTrue="1">
      <formula>$K$11=FALSE</formula>
    </cfRule>
  </conditionalFormatting>
  <conditionalFormatting sqref="C12:I12">
    <cfRule type="expression" dxfId="103" priority="3">
      <formula>$I$12=1</formula>
    </cfRule>
    <cfRule type="expression" dxfId="102" priority="9" stopIfTrue="1">
      <formula>$K$12=FALSE</formula>
    </cfRule>
  </conditionalFormatting>
  <conditionalFormatting sqref="C13:I13">
    <cfRule type="expression" dxfId="101" priority="2">
      <formula>$I$13=1</formula>
    </cfRule>
    <cfRule type="expression" dxfId="100" priority="8" stopIfTrue="1">
      <formula>$K$13=FALSE</formula>
    </cfRule>
  </conditionalFormatting>
  <conditionalFormatting sqref="C14:I14">
    <cfRule type="expression" dxfId="99" priority="1">
      <formula>$I$14=1</formula>
    </cfRule>
    <cfRule type="expression" dxfId="98" priority="7" stopIfTrue="1">
      <formula>$K$14=FALSE</formula>
    </cfRule>
  </conditionalFormatting>
  <conditionalFormatting sqref="C10:I10">
    <cfRule type="expression" dxfId="97" priority="5">
      <formula>$I$10=1</formula>
    </cfRule>
  </conditionalFormatting>
  <pageMargins left="0.75" right="0.75" top="1" bottom="1" header="0.5" footer="0.5"/>
  <pageSetup paperSize="10" orientation="portrait" horizontalDpi="4294967292" verticalDpi="4294967292"/>
  <drawing r:id="rId1"/>
  <legacyDrawing r:id="rId2"/>
  <mc:AlternateContent xmlns:mc="http://schemas.openxmlformats.org/markup-compatibility/2006">
    <mc:Choice Requires="x14">
      <controls>
        <mc:AlternateContent xmlns:mc="http://schemas.openxmlformats.org/markup-compatibility/2006">
          <mc:Choice Requires="x14">
            <control shapeId="4097" r:id="rId3" name="Check Box 1">
              <controlPr defaultSize="0" autoFill="0" autoLine="0" autoPict="0">
                <anchor moveWithCells="1">
                  <from>
                    <xdr:col>9</xdr:col>
                    <xdr:colOff>390525</xdr:colOff>
                    <xdr:row>8</xdr:row>
                    <xdr:rowOff>28575</xdr:rowOff>
                  </from>
                  <to>
                    <xdr:col>11</xdr:col>
                    <xdr:colOff>0</xdr:colOff>
                    <xdr:row>8</xdr:row>
                    <xdr:rowOff>257175</xdr:rowOff>
                  </to>
                </anchor>
              </controlPr>
            </control>
          </mc:Choice>
        </mc:AlternateContent>
        <mc:AlternateContent xmlns:mc="http://schemas.openxmlformats.org/markup-compatibility/2006">
          <mc:Choice Requires="x14">
            <control shapeId="4098" r:id="rId4" name="Check Box 2">
              <controlPr defaultSize="0" autoFill="0" autoLine="0" autoPict="0">
                <anchor moveWithCells="1">
                  <from>
                    <xdr:col>9</xdr:col>
                    <xdr:colOff>390525</xdr:colOff>
                    <xdr:row>9</xdr:row>
                    <xdr:rowOff>28575</xdr:rowOff>
                  </from>
                  <to>
                    <xdr:col>11</xdr:col>
                    <xdr:colOff>0</xdr:colOff>
                    <xdr:row>9</xdr:row>
                    <xdr:rowOff>257175</xdr:rowOff>
                  </to>
                </anchor>
              </controlPr>
            </control>
          </mc:Choice>
        </mc:AlternateContent>
        <mc:AlternateContent xmlns:mc="http://schemas.openxmlformats.org/markup-compatibility/2006">
          <mc:Choice Requires="x14">
            <control shapeId="4099" r:id="rId5" name="Check Box 3">
              <controlPr defaultSize="0" autoFill="0" autoLine="0" autoPict="0">
                <anchor moveWithCells="1">
                  <from>
                    <xdr:col>9</xdr:col>
                    <xdr:colOff>390525</xdr:colOff>
                    <xdr:row>10</xdr:row>
                    <xdr:rowOff>28575</xdr:rowOff>
                  </from>
                  <to>
                    <xdr:col>11</xdr:col>
                    <xdr:colOff>0</xdr:colOff>
                    <xdr:row>10</xdr:row>
                    <xdr:rowOff>257175</xdr:rowOff>
                  </to>
                </anchor>
              </controlPr>
            </control>
          </mc:Choice>
        </mc:AlternateContent>
        <mc:AlternateContent xmlns:mc="http://schemas.openxmlformats.org/markup-compatibility/2006">
          <mc:Choice Requires="x14">
            <control shapeId="4100" r:id="rId6" name="Check Box 4">
              <controlPr defaultSize="0" autoFill="0" autoLine="0" autoPict="0">
                <anchor moveWithCells="1">
                  <from>
                    <xdr:col>9</xdr:col>
                    <xdr:colOff>390525</xdr:colOff>
                    <xdr:row>11</xdr:row>
                    <xdr:rowOff>28575</xdr:rowOff>
                  </from>
                  <to>
                    <xdr:col>11</xdr:col>
                    <xdr:colOff>0</xdr:colOff>
                    <xdr:row>11</xdr:row>
                    <xdr:rowOff>257175</xdr:rowOff>
                  </to>
                </anchor>
              </controlPr>
            </control>
          </mc:Choice>
        </mc:AlternateContent>
        <mc:AlternateContent xmlns:mc="http://schemas.openxmlformats.org/markup-compatibility/2006">
          <mc:Choice Requires="x14">
            <control shapeId="4101" r:id="rId7" name="Check Box 5">
              <controlPr defaultSize="0" autoFill="0" autoLine="0" autoPict="0">
                <anchor moveWithCells="1">
                  <from>
                    <xdr:col>9</xdr:col>
                    <xdr:colOff>390525</xdr:colOff>
                    <xdr:row>12</xdr:row>
                    <xdr:rowOff>28575</xdr:rowOff>
                  </from>
                  <to>
                    <xdr:col>11</xdr:col>
                    <xdr:colOff>0</xdr:colOff>
                    <xdr:row>12</xdr:row>
                    <xdr:rowOff>257175</xdr:rowOff>
                  </to>
                </anchor>
              </controlPr>
            </control>
          </mc:Choice>
        </mc:AlternateContent>
        <mc:AlternateContent xmlns:mc="http://schemas.openxmlformats.org/markup-compatibility/2006">
          <mc:Choice Requires="x14">
            <control shapeId="4102" r:id="rId8" name="Check Box 6">
              <controlPr defaultSize="0" autoFill="0" autoLine="0" autoPict="0">
                <anchor moveWithCells="1">
                  <from>
                    <xdr:col>9</xdr:col>
                    <xdr:colOff>390525</xdr:colOff>
                    <xdr:row>13</xdr:row>
                    <xdr:rowOff>28575</xdr:rowOff>
                  </from>
                  <to>
                    <xdr:col>11</xdr:col>
                    <xdr:colOff>0</xdr:colOff>
                    <xdr:row>13</xdr:row>
                    <xdr:rowOff>257175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AA27"/>
  <sheetViews>
    <sheetView showGridLines="0" workbookViewId="0">
      <selection activeCell="C4" sqref="C4"/>
    </sheetView>
  </sheetViews>
  <sheetFormatPr defaultColWidth="10.75" defaultRowHeight="12.75" x14ac:dyDescent="0.2"/>
  <cols>
    <col min="1" max="1" width="2.375" style="8" customWidth="1"/>
    <col min="2" max="2" width="6.25" style="10" customWidth="1"/>
    <col min="3" max="3" width="50" style="8" customWidth="1"/>
    <col min="4" max="5" width="10.625" style="10" customWidth="1"/>
    <col min="6" max="12" width="0.625" style="158" customWidth="1"/>
    <col min="13" max="17" width="10.75" style="8"/>
    <col min="18" max="18" width="10.875" style="8" customWidth="1"/>
    <col min="19" max="19" width="7.375" style="137" hidden="1" customWidth="1"/>
    <col min="20" max="21" width="10.875" style="137" hidden="1" customWidth="1"/>
    <col min="22" max="22" width="6" style="137" hidden="1" customWidth="1"/>
    <col min="23" max="24" width="10.875" style="137" hidden="1" customWidth="1"/>
    <col min="25" max="25" width="6.5" style="137" hidden="1" customWidth="1"/>
    <col min="26" max="26" width="21" style="137" hidden="1" customWidth="1"/>
    <col min="27" max="27" width="4.25" style="138" hidden="1" customWidth="1"/>
    <col min="28" max="16384" width="10.75" style="8"/>
  </cols>
  <sheetData>
    <row r="2" spans="2:27" ht="27.75" customHeight="1" x14ac:dyDescent="0.2">
      <c r="B2" s="25" t="s">
        <v>195</v>
      </c>
      <c r="C2" s="23"/>
      <c r="D2" s="8"/>
      <c r="E2" s="8"/>
      <c r="F2" s="155"/>
      <c r="G2" s="155"/>
      <c r="H2" s="155"/>
      <c r="I2" s="155"/>
      <c r="J2" s="155"/>
      <c r="K2" s="155"/>
      <c r="L2" s="155"/>
      <c r="M2" s="247" t="s">
        <v>90</v>
      </c>
    </row>
    <row r="3" spans="2:27" ht="60.75" customHeight="1" x14ac:dyDescent="0.2">
      <c r="B3" s="257" t="s">
        <v>196</v>
      </c>
      <c r="C3" s="261"/>
      <c r="D3" s="261"/>
      <c r="E3" s="261"/>
      <c r="F3" s="156"/>
      <c r="G3" s="156"/>
      <c r="H3" s="156"/>
      <c r="I3" s="156"/>
      <c r="J3" s="156"/>
      <c r="K3" s="156"/>
      <c r="L3" s="156"/>
      <c r="M3" s="294">
        <f>VLOOKUP(C4,submission_feedback,4,0)</f>
        <v>0</v>
      </c>
      <c r="N3" s="294"/>
      <c r="O3" s="294"/>
      <c r="P3" s="294"/>
      <c r="Q3" s="294"/>
      <c r="R3" s="294"/>
    </row>
    <row r="4" spans="2:27" ht="21.75" customHeight="1" x14ac:dyDescent="0.2">
      <c r="B4" s="58" t="s">
        <v>13</v>
      </c>
      <c r="C4" s="87" t="s">
        <v>117</v>
      </c>
      <c r="D4" s="83" t="s">
        <v>72</v>
      </c>
      <c r="E4" s="84">
        <f>VLOOKUP(C4,'11 QUAL &amp; COMM score'!C9:I14,7,FALSE)</f>
        <v>2</v>
      </c>
      <c r="F4" s="156"/>
      <c r="G4" s="156"/>
      <c r="H4" s="156"/>
      <c r="I4" s="156"/>
      <c r="J4" s="156"/>
      <c r="K4" s="156"/>
      <c r="L4" s="156"/>
      <c r="M4" s="294"/>
      <c r="N4" s="294"/>
      <c r="O4" s="294"/>
      <c r="P4" s="294"/>
      <c r="Q4" s="294"/>
      <c r="R4" s="294"/>
    </row>
    <row r="5" spans="2:27" ht="11.1" customHeight="1" x14ac:dyDescent="0.2">
      <c r="B5" s="28"/>
      <c r="C5" s="29"/>
      <c r="D5" s="30"/>
      <c r="E5" s="30"/>
      <c r="F5" s="156"/>
      <c r="G5" s="156"/>
      <c r="H5" s="156"/>
      <c r="I5" s="156"/>
      <c r="J5" s="156"/>
      <c r="K5" s="156"/>
      <c r="L5" s="156"/>
      <c r="M5" s="212"/>
      <c r="N5" s="212"/>
      <c r="O5" s="212"/>
      <c r="P5" s="212"/>
      <c r="Q5" s="212"/>
      <c r="R5" s="212"/>
    </row>
    <row r="6" spans="2:27" ht="21.75" customHeight="1" x14ac:dyDescent="0.2">
      <c r="B6" s="262" t="str">
        <f>'1 Scheme details'!$D$8</f>
        <v xml:space="preserve"> </v>
      </c>
      <c r="C6" s="269"/>
      <c r="D6" s="269"/>
      <c r="E6" s="60"/>
      <c r="F6" s="157"/>
      <c r="G6" s="157"/>
      <c r="H6" s="157"/>
      <c r="I6" s="157">
        <v>100</v>
      </c>
      <c r="J6" s="157"/>
      <c r="K6" s="157"/>
      <c r="L6" s="157"/>
      <c r="M6" s="212"/>
      <c r="N6" s="212"/>
      <c r="O6" s="212"/>
      <c r="P6" s="212"/>
      <c r="Q6" s="212"/>
      <c r="R6" s="212"/>
    </row>
    <row r="7" spans="2:27" ht="21.75" customHeight="1" x14ac:dyDescent="0.2">
      <c r="B7" s="292" t="s">
        <v>199</v>
      </c>
      <c r="C7" s="293"/>
      <c r="D7" s="237" t="s">
        <v>12</v>
      </c>
      <c r="E7" s="224">
        <f>VLOOKUP(C4,'10 COMM PSCP score'!B7:C12,2)</f>
        <v>97.99</v>
      </c>
      <c r="F7" s="161">
        <f>IF(L7&gt;1,INT(L7)-0.5,0)</f>
        <v>79.5</v>
      </c>
      <c r="G7" s="162">
        <f t="shared" ref="G7" si="0">J7</f>
        <v>1</v>
      </c>
      <c r="H7" s="162">
        <f>IF(G7&gt;0,I7-F7-1,0)</f>
        <v>16</v>
      </c>
      <c r="I7" s="163">
        <f>IF(K7&gt;0,INT(K7)-0.5,0)</f>
        <v>96.5</v>
      </c>
      <c r="J7" s="164">
        <f>IF(I7&lt;&gt;0,1,0)</f>
        <v>1</v>
      </c>
      <c r="K7" s="245">
        <f>U7</f>
        <v>97.99</v>
      </c>
      <c r="L7" s="245">
        <f>V7</f>
        <v>80.2</v>
      </c>
      <c r="M7" s="215"/>
      <c r="N7" s="215"/>
      <c r="O7" s="215"/>
      <c r="P7" s="215"/>
      <c r="Q7" s="215"/>
      <c r="R7" s="215"/>
      <c r="U7" s="244">
        <f>'10 COMM PSCP score'!$F$14</f>
        <v>97.99</v>
      </c>
      <c r="V7" s="244">
        <f>'10 COMM PSCP score'!$F$15</f>
        <v>80.2</v>
      </c>
    </row>
    <row r="8" spans="2:27" ht="21.75" customHeight="1" x14ac:dyDescent="0.2">
      <c r="B8" s="213"/>
      <c r="C8" s="214"/>
      <c r="D8" s="214"/>
      <c r="E8" s="214"/>
      <c r="F8" s="157"/>
      <c r="G8" s="157"/>
      <c r="H8" s="157"/>
      <c r="I8" s="157"/>
      <c r="J8" s="157"/>
      <c r="K8" s="157"/>
      <c r="L8" s="157"/>
      <c r="M8" s="215"/>
      <c r="N8" s="215"/>
      <c r="O8" s="215"/>
      <c r="P8" s="215"/>
      <c r="Q8" s="215"/>
      <c r="R8" s="215"/>
    </row>
    <row r="9" spans="2:27" s="12" customFormat="1" ht="23.1" customHeight="1" x14ac:dyDescent="0.2">
      <c r="B9" s="5" t="s">
        <v>3</v>
      </c>
      <c r="C9" s="11" t="s">
        <v>137</v>
      </c>
      <c r="D9" s="61" t="s">
        <v>41</v>
      </c>
      <c r="E9" s="56" t="s">
        <v>12</v>
      </c>
      <c r="F9" s="159"/>
      <c r="G9" s="159"/>
      <c r="H9" s="159"/>
      <c r="I9" s="160"/>
      <c r="J9" s="160"/>
      <c r="K9" s="159" t="s">
        <v>55</v>
      </c>
      <c r="L9" s="159" t="s">
        <v>56</v>
      </c>
      <c r="S9" s="139" t="s">
        <v>45</v>
      </c>
      <c r="T9" s="139" t="s">
        <v>53</v>
      </c>
      <c r="U9" s="139" t="s">
        <v>45</v>
      </c>
      <c r="V9" s="139" t="s">
        <v>53</v>
      </c>
      <c r="W9" s="140"/>
      <c r="X9" s="140"/>
      <c r="Y9" s="139" t="s">
        <v>20</v>
      </c>
      <c r="Z9" s="140"/>
      <c r="AA9" s="141" t="str">
        <f>VLOOKUP(C4,Z11:AA16,2,0)</f>
        <v>F</v>
      </c>
    </row>
    <row r="10" spans="2:27" ht="6" customHeight="1" x14ac:dyDescent="0.2"/>
    <row r="11" spans="2:27" s="12" customFormat="1" ht="23.1" customHeight="1" x14ac:dyDescent="0.2">
      <c r="B11" s="52">
        <f>'3 QUAL criteria weight'!B9</f>
        <v>1</v>
      </c>
      <c r="C11" s="53" t="str">
        <f>'3 QUAL criteria weight'!C9</f>
        <v xml:space="preserve">Client satisfaction </v>
      </c>
      <c r="D11" s="62">
        <f ca="1">IF(ISERROR(W11),"",'3 QUAL criteria weight'!D9)</f>
        <v>100</v>
      </c>
      <c r="E11" s="63">
        <f ca="1">IF(ISERROR(W11),0,W11*$D11/100)</f>
        <v>64</v>
      </c>
      <c r="F11" s="161">
        <f ca="1">IF(L11&gt;1,INT(L11)-0.5,0)</f>
        <v>63.5</v>
      </c>
      <c r="G11" s="162">
        <f t="shared" ref="G11:G25" ca="1" si="1">J11</f>
        <v>1</v>
      </c>
      <c r="H11" s="162">
        <f ca="1">IF(G11&gt;0,I11-F11-1,0)</f>
        <v>25</v>
      </c>
      <c r="I11" s="163">
        <f ca="1">IF(K11&gt;0,INT(K11)-0.5,0)</f>
        <v>89.5</v>
      </c>
      <c r="J11" s="164">
        <f ca="1">IF(I11&lt;&gt;0,1,0)</f>
        <v>1</v>
      </c>
      <c r="K11" s="162">
        <f ca="1">IF(ISERROR(S11),0,S11*$D11/100)</f>
        <v>90</v>
      </c>
      <c r="L11" s="162">
        <f ca="1">IF(ISERROR(T11),0,T11*$D11/100)</f>
        <v>64</v>
      </c>
      <c r="S11" s="140">
        <f t="shared" ref="S11:S25" si="2">U11/X11</f>
        <v>90</v>
      </c>
      <c r="T11" s="140">
        <f>V11/X11</f>
        <v>64</v>
      </c>
      <c r="U11" s="142">
        <f>'8 QUAL submission results'!J9</f>
        <v>16.071428571428573</v>
      </c>
      <c r="V11" s="142">
        <f>'8 QUAL submission results'!K9</f>
        <v>11.428571428571429</v>
      </c>
      <c r="W11" s="140">
        <f ca="1">Y11/X11</f>
        <v>64</v>
      </c>
      <c r="X11" s="143">
        <f>'3 QUAL criteria weight'!E9</f>
        <v>0.17857142857142858</v>
      </c>
      <c r="Y11" s="142">
        <f ca="1">INDIRECT("'8 QUAL submission results'!"&amp;$AA$9&amp;"9")</f>
        <v>11.428571428571429</v>
      </c>
      <c r="Z11" s="140" t="str">
        <f>'8 QUAL submission results'!$C$8</f>
        <v>PSCP 1</v>
      </c>
      <c r="AA11" s="144" t="s">
        <v>14</v>
      </c>
    </row>
    <row r="12" spans="2:27" s="12" customFormat="1" ht="23.1" customHeight="1" x14ac:dyDescent="0.2">
      <c r="B12" s="52">
        <f>'3 QUAL criteria weight'!B10</f>
        <v>2</v>
      </c>
      <c r="C12" s="53" t="str">
        <f>'3 QUAL criteria weight'!C10</f>
        <v>Strength of team and leader</v>
      </c>
      <c r="D12" s="62">
        <f ca="1">IF(ISERROR(W12),"",'3 QUAL criteria weight'!D10)</f>
        <v>70</v>
      </c>
      <c r="E12" s="63">
        <f t="shared" ref="E12:E25" ca="1" si="3">IF(ISERROR(W12),0,W12*D12/100)</f>
        <v>39.200000000000003</v>
      </c>
      <c r="F12" s="161">
        <f t="shared" ref="F12:F25" ca="1" si="4">IF(L12&gt;1,INT(L12)-0.5,0)</f>
        <v>38.5</v>
      </c>
      <c r="G12" s="162">
        <f t="shared" ca="1" si="1"/>
        <v>1</v>
      </c>
      <c r="H12" s="162">
        <f t="shared" ref="H12:H26" ca="1" si="5">IF(G12&gt;0,I12-F12-1,0)</f>
        <v>2</v>
      </c>
      <c r="I12" s="163">
        <f t="shared" ref="I12:I25" ca="1" si="6">IF(K12&gt;0,INT(K12)-0.5,0)</f>
        <v>41.5</v>
      </c>
      <c r="J12" s="164">
        <f t="shared" ref="J12:J25" ca="1" si="7">IF(I12&lt;&gt;0,1,0)</f>
        <v>1</v>
      </c>
      <c r="K12" s="162">
        <f t="shared" ref="K12:L25" ca="1" si="8">IF(ISERROR(S12),0,S12*$D12/100)</f>
        <v>42</v>
      </c>
      <c r="L12" s="162">
        <f t="shared" ca="1" si="8"/>
        <v>39.200000000000003</v>
      </c>
      <c r="S12" s="140">
        <f t="shared" si="2"/>
        <v>60</v>
      </c>
      <c r="T12" s="140">
        <f t="shared" ref="T12:T25" si="9">V12/X12</f>
        <v>56</v>
      </c>
      <c r="U12" s="142">
        <f>'8 QUAL submission results'!J10</f>
        <v>7.5</v>
      </c>
      <c r="V12" s="142">
        <f>'8 QUAL submission results'!K10</f>
        <v>7</v>
      </c>
      <c r="W12" s="140">
        <f t="shared" ref="W12:W25" ca="1" si="10">Y12/X12</f>
        <v>56</v>
      </c>
      <c r="X12" s="143">
        <f>'3 QUAL criteria weight'!E10</f>
        <v>0.125</v>
      </c>
      <c r="Y12" s="142">
        <f ca="1">INDIRECT("'8 QUAL submission results'!"&amp;$AA$9&amp;"10")</f>
        <v>7</v>
      </c>
      <c r="Z12" s="140" t="str">
        <f>'8 QUAL submission results'!$D$8</f>
        <v>PSCP 2</v>
      </c>
      <c r="AA12" s="144" t="s">
        <v>15</v>
      </c>
    </row>
    <row r="13" spans="2:27" s="12" customFormat="1" ht="23.1" customHeight="1" x14ac:dyDescent="0.2">
      <c r="B13" s="52">
        <f>'3 QUAL criteria weight'!B11</f>
        <v>3</v>
      </c>
      <c r="C13" s="53" t="str">
        <f>'3 QUAL criteria weight'!C11</f>
        <v>Health &amp; safety</v>
      </c>
      <c r="D13" s="62">
        <f ca="1">IF(ISERROR(W13),"",'3 QUAL criteria weight'!D11)</f>
        <v>50</v>
      </c>
      <c r="E13" s="63">
        <f t="shared" ca="1" si="3"/>
        <v>33.5</v>
      </c>
      <c r="F13" s="161">
        <f t="shared" ca="1" si="4"/>
        <v>29.5</v>
      </c>
      <c r="G13" s="162">
        <f t="shared" ca="1" si="1"/>
        <v>1</v>
      </c>
      <c r="H13" s="162">
        <f t="shared" ca="1" si="5"/>
        <v>4</v>
      </c>
      <c r="I13" s="163">
        <f t="shared" ca="1" si="6"/>
        <v>34.5</v>
      </c>
      <c r="J13" s="164">
        <f t="shared" ca="1" si="7"/>
        <v>1</v>
      </c>
      <c r="K13" s="162">
        <f t="shared" ca="1" si="8"/>
        <v>35</v>
      </c>
      <c r="L13" s="162">
        <f t="shared" ca="1" si="8"/>
        <v>30.000000000000004</v>
      </c>
      <c r="S13" s="140">
        <f t="shared" si="2"/>
        <v>70</v>
      </c>
      <c r="T13" s="140">
        <f t="shared" si="9"/>
        <v>60.000000000000007</v>
      </c>
      <c r="U13" s="142">
        <f>'8 QUAL submission results'!J11</f>
        <v>6.25</v>
      </c>
      <c r="V13" s="142">
        <f>'8 QUAL submission results'!K11</f>
        <v>5.3571428571428577</v>
      </c>
      <c r="W13" s="140">
        <f t="shared" ca="1" si="10"/>
        <v>67</v>
      </c>
      <c r="X13" s="143">
        <f>'3 QUAL criteria weight'!E11</f>
        <v>8.9285714285714288E-2</v>
      </c>
      <c r="Y13" s="142">
        <f ca="1">INDIRECT("'8 QUAL submission results'!"&amp;$AA$9&amp;"11")</f>
        <v>5.9821428571428577</v>
      </c>
      <c r="Z13" s="140" t="str">
        <f>'8 QUAL submission results'!$E$8</f>
        <v>PSCP 3</v>
      </c>
      <c r="AA13" s="144" t="s">
        <v>16</v>
      </c>
    </row>
    <row r="14" spans="2:27" s="12" customFormat="1" ht="23.1" customHeight="1" x14ac:dyDescent="0.2">
      <c r="B14" s="52">
        <f>'3 QUAL criteria weight'!B12</f>
        <v>4</v>
      </c>
      <c r="C14" s="53" t="str">
        <f>'3 QUAL criteria weight'!C12</f>
        <v>Working with your supply chain</v>
      </c>
      <c r="D14" s="62">
        <f ca="1">IF(ISERROR(W14),"",'3 QUAL criteria weight'!D12)</f>
        <v>50</v>
      </c>
      <c r="E14" s="63">
        <f t="shared" ca="1" si="3"/>
        <v>45</v>
      </c>
      <c r="F14" s="161">
        <f t="shared" ca="1" si="4"/>
        <v>29.5</v>
      </c>
      <c r="G14" s="162">
        <f t="shared" ca="1" si="1"/>
        <v>1</v>
      </c>
      <c r="H14" s="162">
        <f t="shared" ca="1" si="5"/>
        <v>14</v>
      </c>
      <c r="I14" s="163">
        <f t="shared" ca="1" si="6"/>
        <v>44.5</v>
      </c>
      <c r="J14" s="164">
        <f t="shared" ca="1" si="7"/>
        <v>1</v>
      </c>
      <c r="K14" s="162">
        <f t="shared" ca="1" si="8"/>
        <v>45</v>
      </c>
      <c r="L14" s="162">
        <f t="shared" ca="1" si="8"/>
        <v>30.000000000000004</v>
      </c>
      <c r="S14" s="140">
        <f t="shared" si="2"/>
        <v>90</v>
      </c>
      <c r="T14" s="140">
        <f t="shared" si="9"/>
        <v>60.000000000000007</v>
      </c>
      <c r="U14" s="142">
        <f>'8 QUAL submission results'!J12</f>
        <v>8.0357142857142865</v>
      </c>
      <c r="V14" s="142">
        <f>'8 QUAL submission results'!K12</f>
        <v>5.3571428571428577</v>
      </c>
      <c r="W14" s="140">
        <f t="shared" ca="1" si="10"/>
        <v>90</v>
      </c>
      <c r="X14" s="143">
        <f>'3 QUAL criteria weight'!E12</f>
        <v>8.9285714285714288E-2</v>
      </c>
      <c r="Y14" s="142">
        <f ca="1">INDIRECT("'8 QUAL submission results'!"&amp;$AA$9&amp;"12")</f>
        <v>8.0357142857142865</v>
      </c>
      <c r="Z14" s="140" t="str">
        <f>'8 QUAL submission results'!$F$8</f>
        <v>PSCP 4</v>
      </c>
      <c r="AA14" s="144" t="s">
        <v>17</v>
      </c>
    </row>
    <row r="15" spans="2:27" s="12" customFormat="1" ht="23.1" customHeight="1" x14ac:dyDescent="0.2">
      <c r="B15" s="52">
        <f>'3 QUAL criteria weight'!B13</f>
        <v>5</v>
      </c>
      <c r="C15" s="53" t="str">
        <f>'3 QUAL criteria weight'!C13</f>
        <v>Working with us</v>
      </c>
      <c r="D15" s="62">
        <f ca="1">IF(ISERROR(W15),"",'3 QUAL criteria weight'!D13)</f>
        <v>40</v>
      </c>
      <c r="E15" s="63">
        <f t="shared" ca="1" si="3"/>
        <v>28</v>
      </c>
      <c r="F15" s="161">
        <f t="shared" ca="1" si="4"/>
        <v>12.5</v>
      </c>
      <c r="G15" s="162">
        <f t="shared" ca="1" si="1"/>
        <v>1</v>
      </c>
      <c r="H15" s="162">
        <f t="shared" ca="1" si="5"/>
        <v>14</v>
      </c>
      <c r="I15" s="163">
        <f t="shared" ca="1" si="6"/>
        <v>27.5</v>
      </c>
      <c r="J15" s="164">
        <f t="shared" ca="1" si="7"/>
        <v>1</v>
      </c>
      <c r="K15" s="162">
        <f t="shared" ca="1" si="8"/>
        <v>28</v>
      </c>
      <c r="L15" s="162">
        <f t="shared" ca="1" si="8"/>
        <v>13.6</v>
      </c>
      <c r="S15" s="140">
        <f t="shared" si="2"/>
        <v>70</v>
      </c>
      <c r="T15" s="140">
        <f t="shared" si="9"/>
        <v>34</v>
      </c>
      <c r="U15" s="142">
        <f>'8 QUAL submission results'!J13</f>
        <v>5</v>
      </c>
      <c r="V15" s="142">
        <f>'8 QUAL submission results'!K13</f>
        <v>2.4285714285714284</v>
      </c>
      <c r="W15" s="140">
        <f t="shared" ca="1" si="10"/>
        <v>70</v>
      </c>
      <c r="X15" s="143">
        <f>'3 QUAL criteria weight'!E13</f>
        <v>7.1428571428571425E-2</v>
      </c>
      <c r="Y15" s="142">
        <f ca="1">INDIRECT("'8 QUAL submission results'!"&amp;$AA$9&amp;"13")</f>
        <v>5</v>
      </c>
      <c r="Z15" s="140" t="str">
        <f>'8 QUAL submission results'!$G$8</f>
        <v>PSCP 6</v>
      </c>
      <c r="AA15" s="144" t="s">
        <v>18</v>
      </c>
    </row>
    <row r="16" spans="2:27" s="12" customFormat="1" ht="23.1" customHeight="1" x14ac:dyDescent="0.2">
      <c r="B16" s="52">
        <f>'3 QUAL criteria weight'!B14</f>
        <v>6</v>
      </c>
      <c r="C16" s="53" t="str">
        <f>'3 QUAL criteria weight'!C14</f>
        <v>BREEAM and sustainability</v>
      </c>
      <c r="D16" s="62">
        <f ca="1">IF(ISERROR(W16),"",'3 QUAL criteria weight'!D14)</f>
        <v>40</v>
      </c>
      <c r="E16" s="63">
        <f t="shared" ca="1" si="3"/>
        <v>27.6</v>
      </c>
      <c r="F16" s="161">
        <f t="shared" ca="1" si="4"/>
        <v>19.5</v>
      </c>
      <c r="G16" s="162">
        <f t="shared" ca="1" si="1"/>
        <v>1</v>
      </c>
      <c r="H16" s="162">
        <f t="shared" ca="1" si="5"/>
        <v>9</v>
      </c>
      <c r="I16" s="163">
        <f t="shared" ca="1" si="6"/>
        <v>29.5</v>
      </c>
      <c r="J16" s="164">
        <f t="shared" ca="1" si="7"/>
        <v>1</v>
      </c>
      <c r="K16" s="162">
        <f t="shared" ca="1" si="8"/>
        <v>30</v>
      </c>
      <c r="L16" s="162">
        <f t="shared" ca="1" si="8"/>
        <v>20</v>
      </c>
      <c r="S16" s="140">
        <f t="shared" si="2"/>
        <v>75</v>
      </c>
      <c r="T16" s="140">
        <f t="shared" si="9"/>
        <v>50</v>
      </c>
      <c r="U16" s="142">
        <f>'8 QUAL submission results'!J14</f>
        <v>5.3571428571428568</v>
      </c>
      <c r="V16" s="142">
        <f>'8 QUAL submission results'!K14</f>
        <v>3.5714285714285712</v>
      </c>
      <c r="W16" s="140">
        <f t="shared" ca="1" si="10"/>
        <v>69</v>
      </c>
      <c r="X16" s="143">
        <f>'3 QUAL criteria weight'!E14</f>
        <v>7.1428571428571425E-2</v>
      </c>
      <c r="Y16" s="142">
        <f ca="1">INDIRECT("'8 QUAL submission results'!"&amp;$AA$9&amp;"14")</f>
        <v>4.9285714285714279</v>
      </c>
      <c r="Z16" s="140" t="str">
        <f>'8 QUAL submission results'!$H$8</f>
        <v/>
      </c>
      <c r="AA16" s="144" t="s">
        <v>19</v>
      </c>
    </row>
    <row r="17" spans="2:27" s="12" customFormat="1" ht="23.1" customHeight="1" x14ac:dyDescent="0.2">
      <c r="B17" s="52">
        <f>'3 QUAL criteria weight'!B15</f>
        <v>7</v>
      </c>
      <c r="C17" s="53" t="str">
        <f>'3 QUAL criteria weight'!C15</f>
        <v xml:space="preserve">Delivery confidence </v>
      </c>
      <c r="D17" s="62">
        <f ca="1">IF(ISERROR(W17),"",'3 QUAL criteria weight'!D15)</f>
        <v>36</v>
      </c>
      <c r="E17" s="63">
        <f t="shared" ca="1" si="3"/>
        <v>18</v>
      </c>
      <c r="F17" s="161">
        <f t="shared" ca="1" si="4"/>
        <v>13.5</v>
      </c>
      <c r="G17" s="162">
        <f t="shared" ca="1" si="1"/>
        <v>1</v>
      </c>
      <c r="H17" s="162">
        <f t="shared" ca="1" si="5"/>
        <v>13</v>
      </c>
      <c r="I17" s="163">
        <f t="shared" ca="1" si="6"/>
        <v>27.5</v>
      </c>
      <c r="J17" s="164">
        <f t="shared" ca="1" si="7"/>
        <v>1</v>
      </c>
      <c r="K17" s="162">
        <f t="shared" ca="1" si="8"/>
        <v>28.8</v>
      </c>
      <c r="L17" s="162">
        <f t="shared" ca="1" si="8"/>
        <v>14.4</v>
      </c>
      <c r="S17" s="140">
        <f t="shared" si="2"/>
        <v>80</v>
      </c>
      <c r="T17" s="140">
        <f t="shared" si="9"/>
        <v>40</v>
      </c>
      <c r="U17" s="142">
        <f>'8 QUAL submission results'!J15</f>
        <v>5.1428571428571423</v>
      </c>
      <c r="V17" s="142">
        <f>'8 QUAL submission results'!K15</f>
        <v>2.5714285714285712</v>
      </c>
      <c r="W17" s="140">
        <f t="shared" ca="1" si="10"/>
        <v>50</v>
      </c>
      <c r="X17" s="143">
        <f>'3 QUAL criteria weight'!E15</f>
        <v>6.4285714285714279E-2</v>
      </c>
      <c r="Y17" s="142">
        <f ca="1">INDIRECT("'8 QUAL submission results'!"&amp;$AA$9&amp;"15")</f>
        <v>3.214285714285714</v>
      </c>
      <c r="Z17" s="140"/>
      <c r="AA17" s="144"/>
    </row>
    <row r="18" spans="2:27" s="12" customFormat="1" ht="23.1" customHeight="1" x14ac:dyDescent="0.2">
      <c r="B18" s="52">
        <f>'3 QUAL criteria weight'!B16</f>
        <v>8</v>
      </c>
      <c r="C18" s="53" t="str">
        <f>'3 QUAL criteria weight'!C16</f>
        <v xml:space="preserve">Relevant experience </v>
      </c>
      <c r="D18" s="62">
        <f ca="1">IF(ISERROR(W18),"",'3 QUAL criteria weight'!D16)</f>
        <v>35</v>
      </c>
      <c r="E18" s="63">
        <f t="shared" ca="1" si="3"/>
        <v>21</v>
      </c>
      <c r="F18" s="161">
        <f t="shared" ca="1" si="4"/>
        <v>13.5</v>
      </c>
      <c r="G18" s="162">
        <f t="shared" ca="1" si="1"/>
        <v>1</v>
      </c>
      <c r="H18" s="162">
        <f t="shared" ca="1" si="5"/>
        <v>13</v>
      </c>
      <c r="I18" s="163">
        <f t="shared" ca="1" si="6"/>
        <v>27.5</v>
      </c>
      <c r="J18" s="164">
        <f t="shared" ca="1" si="7"/>
        <v>1</v>
      </c>
      <c r="K18" s="162">
        <f t="shared" ca="1" si="8"/>
        <v>28</v>
      </c>
      <c r="L18" s="162">
        <f t="shared" ca="1" si="8"/>
        <v>14</v>
      </c>
      <c r="S18" s="140">
        <f t="shared" si="2"/>
        <v>80</v>
      </c>
      <c r="T18" s="140">
        <f t="shared" si="9"/>
        <v>40</v>
      </c>
      <c r="U18" s="142">
        <f>'8 QUAL submission results'!J16</f>
        <v>5</v>
      </c>
      <c r="V18" s="142">
        <f>'8 QUAL submission results'!K16</f>
        <v>2.5</v>
      </c>
      <c r="W18" s="140">
        <f t="shared" ca="1" si="10"/>
        <v>60</v>
      </c>
      <c r="X18" s="143">
        <f>'3 QUAL criteria weight'!E16</f>
        <v>6.25E-2</v>
      </c>
      <c r="Y18" s="142">
        <f ca="1">INDIRECT("'8 QUAL submission results'!"&amp;$AA$9&amp;"16")</f>
        <v>3.75</v>
      </c>
      <c r="Z18" s="140"/>
      <c r="AA18" s="144"/>
    </row>
    <row r="19" spans="2:27" s="12" customFormat="1" ht="23.1" customHeight="1" x14ac:dyDescent="0.2">
      <c r="B19" s="52">
        <f>'3 QUAL criteria weight'!B17</f>
        <v>9</v>
      </c>
      <c r="C19" s="53" t="str">
        <f>'3 QUAL criteria weight'!C17</f>
        <v>Governance</v>
      </c>
      <c r="D19" s="62">
        <f ca="1">IF(ISERROR(W19),"",'3 QUAL criteria weight'!D17)</f>
        <v>34</v>
      </c>
      <c r="E19" s="63">
        <f t="shared" ca="1" si="3"/>
        <v>22.44</v>
      </c>
      <c r="F19" s="161">
        <f t="shared" ca="1" si="4"/>
        <v>17.5</v>
      </c>
      <c r="G19" s="162">
        <f t="shared" ca="1" si="1"/>
        <v>1</v>
      </c>
      <c r="H19" s="162">
        <f t="shared" ca="1" si="5"/>
        <v>14</v>
      </c>
      <c r="I19" s="163">
        <f t="shared" ca="1" si="6"/>
        <v>32.5</v>
      </c>
      <c r="J19" s="164">
        <f t="shared" ca="1" si="7"/>
        <v>1</v>
      </c>
      <c r="K19" s="162">
        <f t="shared" ca="1" si="8"/>
        <v>33.659999999999997</v>
      </c>
      <c r="L19" s="162">
        <f t="shared" ca="1" si="8"/>
        <v>18.7</v>
      </c>
      <c r="S19" s="140">
        <f t="shared" si="2"/>
        <v>99</v>
      </c>
      <c r="T19" s="140">
        <f t="shared" si="9"/>
        <v>55</v>
      </c>
      <c r="U19" s="142">
        <f>'8 QUAL submission results'!J17</f>
        <v>6.0107142857142852</v>
      </c>
      <c r="V19" s="142">
        <f>'8 QUAL submission results'!K17</f>
        <v>3.3392857142857144</v>
      </c>
      <c r="W19" s="140">
        <f t="shared" ca="1" si="10"/>
        <v>66</v>
      </c>
      <c r="X19" s="143">
        <f>'3 QUAL criteria weight'!E17</f>
        <v>6.0714285714285714E-2</v>
      </c>
      <c r="Y19" s="142">
        <f ca="1">INDIRECT("'8 QUAL submission results'!"&amp;$AA$9&amp;"17")</f>
        <v>4.0071428571428571</v>
      </c>
      <c r="Z19" s="140"/>
      <c r="AA19" s="144"/>
    </row>
    <row r="20" spans="2:27" s="12" customFormat="1" ht="23.1" customHeight="1" x14ac:dyDescent="0.2">
      <c r="B20" s="52">
        <f>'3 QUAL criteria weight'!B18</f>
        <v>10</v>
      </c>
      <c r="C20" s="53" t="str">
        <f>'3 QUAL criteria weight'!C18</f>
        <v>Design and standardisation</v>
      </c>
      <c r="D20" s="62">
        <f ca="1">IF(ISERROR(W20),"",'3 QUAL criteria weight'!D18)</f>
        <v>30</v>
      </c>
      <c r="E20" s="63">
        <f t="shared" ca="1" si="3"/>
        <v>26.400000000000006</v>
      </c>
      <c r="F20" s="161">
        <f t="shared" ca="1" si="4"/>
        <v>15.5</v>
      </c>
      <c r="G20" s="162">
        <f t="shared" ca="1" si="1"/>
        <v>1</v>
      </c>
      <c r="H20" s="162">
        <f t="shared" ca="1" si="5"/>
        <v>12</v>
      </c>
      <c r="I20" s="163">
        <f t="shared" ca="1" si="6"/>
        <v>28.5</v>
      </c>
      <c r="J20" s="164">
        <f t="shared" ca="1" si="7"/>
        <v>1</v>
      </c>
      <c r="K20" s="162">
        <f t="shared" ca="1" si="8"/>
        <v>29.7</v>
      </c>
      <c r="L20" s="162">
        <f t="shared" ca="1" si="8"/>
        <v>16.5</v>
      </c>
      <c r="S20" s="140">
        <f t="shared" si="2"/>
        <v>99</v>
      </c>
      <c r="T20" s="140">
        <f t="shared" si="9"/>
        <v>55</v>
      </c>
      <c r="U20" s="142">
        <f>'8 QUAL submission results'!J18</f>
        <v>5.3035714285714279</v>
      </c>
      <c r="V20" s="142">
        <f>'8 QUAL submission results'!K18</f>
        <v>2.9464285714285712</v>
      </c>
      <c r="W20" s="140">
        <f t="shared" ca="1" si="10"/>
        <v>88.000000000000014</v>
      </c>
      <c r="X20" s="143">
        <f>'3 QUAL criteria weight'!E18</f>
        <v>5.3571428571428568E-2</v>
      </c>
      <c r="Y20" s="142">
        <f ca="1">INDIRECT("'8 QUAL submission results'!"&amp;$AA$9&amp;"18")</f>
        <v>4.7142857142857144</v>
      </c>
      <c r="Z20" s="140"/>
      <c r="AA20" s="144"/>
    </row>
    <row r="21" spans="2:27" s="12" customFormat="1" ht="23.1" customHeight="1" x14ac:dyDescent="0.2">
      <c r="B21" s="52">
        <f>'3 QUAL criteria weight'!B19</f>
        <v>11</v>
      </c>
      <c r="C21" s="53" t="str">
        <f>'3 QUAL criteria weight'!C19</f>
        <v xml:space="preserve">Care Quality and productivity </v>
      </c>
      <c r="D21" s="62">
        <f ca="1">IF(ISERROR(W21),"",'3 QUAL criteria weight'!D19)</f>
        <v>25</v>
      </c>
      <c r="E21" s="63">
        <f t="shared" ca="1" si="3"/>
        <v>13.75</v>
      </c>
      <c r="F21" s="161">
        <f t="shared" ca="1" si="4"/>
        <v>10.5</v>
      </c>
      <c r="G21" s="162">
        <f t="shared" ca="1" si="1"/>
        <v>1</v>
      </c>
      <c r="H21" s="162">
        <f t="shared" ca="1" si="5"/>
        <v>10</v>
      </c>
      <c r="I21" s="163">
        <f t="shared" ca="1" si="6"/>
        <v>21.5</v>
      </c>
      <c r="J21" s="164">
        <f t="shared" ca="1" si="7"/>
        <v>1</v>
      </c>
      <c r="K21" s="162">
        <f t="shared" ca="1" si="8"/>
        <v>22</v>
      </c>
      <c r="L21" s="162">
        <f t="shared" ca="1" si="8"/>
        <v>11</v>
      </c>
      <c r="S21" s="140">
        <f t="shared" si="2"/>
        <v>88</v>
      </c>
      <c r="T21" s="140">
        <f t="shared" si="9"/>
        <v>44</v>
      </c>
      <c r="U21" s="142">
        <f>'8 QUAL submission results'!J19</f>
        <v>3.9285714285714288</v>
      </c>
      <c r="V21" s="142">
        <f>'8 QUAL submission results'!K19</f>
        <v>1.9642857142857144</v>
      </c>
      <c r="W21" s="140">
        <f t="shared" ca="1" si="10"/>
        <v>55</v>
      </c>
      <c r="X21" s="143">
        <f>'3 QUAL criteria weight'!E19</f>
        <v>4.4642857142857144E-2</v>
      </c>
      <c r="Y21" s="142">
        <f ca="1">INDIRECT("'8 QUAL submission results'!"&amp;$AA$9&amp;"19")</f>
        <v>2.4553571428571428</v>
      </c>
      <c r="Z21" s="140"/>
      <c r="AA21" s="144"/>
    </row>
    <row r="22" spans="2:27" s="12" customFormat="1" ht="23.1" customHeight="1" x14ac:dyDescent="0.2">
      <c r="B22" s="52">
        <f>'3 QUAL criteria weight'!B20</f>
        <v>12</v>
      </c>
      <c r="C22" s="53" t="str">
        <f>'3 QUAL criteria weight'!C20</f>
        <v>Cost Management</v>
      </c>
      <c r="D22" s="62">
        <f ca="1">IF(ISERROR(W22),"",'3 QUAL criteria weight'!D20)</f>
        <v>20</v>
      </c>
      <c r="E22" s="63">
        <f t="shared" ca="1" si="3"/>
        <v>15.4</v>
      </c>
      <c r="F22" s="161">
        <f t="shared" ca="1" si="4"/>
        <v>7.5</v>
      </c>
      <c r="G22" s="162">
        <f t="shared" ca="1" si="1"/>
        <v>1</v>
      </c>
      <c r="H22" s="162">
        <f t="shared" ca="1" si="5"/>
        <v>8</v>
      </c>
      <c r="I22" s="163">
        <f t="shared" ca="1" si="6"/>
        <v>16.5</v>
      </c>
      <c r="J22" s="164">
        <f t="shared" ca="1" si="7"/>
        <v>1</v>
      </c>
      <c r="K22" s="162">
        <f t="shared" ca="1" si="8"/>
        <v>17.600000000000001</v>
      </c>
      <c r="L22" s="162">
        <f t="shared" ca="1" si="8"/>
        <v>8.8000000000000007</v>
      </c>
      <c r="S22" s="140">
        <f t="shared" si="2"/>
        <v>88</v>
      </c>
      <c r="T22" s="140">
        <f t="shared" si="9"/>
        <v>44</v>
      </c>
      <c r="U22" s="142">
        <f>'8 QUAL submission results'!J20</f>
        <v>3.1428571428571428</v>
      </c>
      <c r="V22" s="142">
        <f>'8 QUAL submission results'!K20</f>
        <v>1.5714285714285714</v>
      </c>
      <c r="W22" s="140">
        <f t="shared" ca="1" si="10"/>
        <v>77</v>
      </c>
      <c r="X22" s="143">
        <f>'3 QUAL criteria weight'!E20</f>
        <v>3.5714285714285712E-2</v>
      </c>
      <c r="Y22" s="142">
        <f ca="1">INDIRECT("'8 QUAL submission results'!"&amp;$AA$9&amp;"20")</f>
        <v>2.75</v>
      </c>
      <c r="Z22" s="140"/>
      <c r="AA22" s="144"/>
    </row>
    <row r="23" spans="2:27" s="12" customFormat="1" ht="23.1" customHeight="1" x14ac:dyDescent="0.2">
      <c r="B23" s="52">
        <f>'3 QUAL criteria weight'!B21</f>
        <v>13</v>
      </c>
      <c r="C23" s="53" t="str">
        <f>'3 QUAL criteria weight'!C21</f>
        <v>Stakeholder engagement</v>
      </c>
      <c r="D23" s="62">
        <f ca="1">IF(ISERROR(W23),"",'3 QUAL criteria weight'!D21)</f>
        <v>15</v>
      </c>
      <c r="E23" s="63">
        <f t="shared" ca="1" si="3"/>
        <v>12</v>
      </c>
      <c r="F23" s="161">
        <f t="shared" ca="1" si="4"/>
        <v>2.5</v>
      </c>
      <c r="G23" s="162">
        <f t="shared" ca="1" si="1"/>
        <v>1</v>
      </c>
      <c r="H23" s="162">
        <f t="shared" ca="1" si="5"/>
        <v>10</v>
      </c>
      <c r="I23" s="163">
        <f t="shared" ca="1" si="6"/>
        <v>13.5</v>
      </c>
      <c r="J23" s="164">
        <f t="shared" ca="1" si="7"/>
        <v>1</v>
      </c>
      <c r="K23" s="162">
        <f t="shared" ca="1" si="8"/>
        <v>14.85</v>
      </c>
      <c r="L23" s="162">
        <f t="shared" ca="1" si="8"/>
        <v>3</v>
      </c>
      <c r="S23" s="140">
        <f t="shared" si="2"/>
        <v>99</v>
      </c>
      <c r="T23" s="140">
        <f t="shared" si="9"/>
        <v>20</v>
      </c>
      <c r="U23" s="142">
        <f>'8 QUAL submission results'!J21</f>
        <v>2.651785714285714</v>
      </c>
      <c r="V23" s="142">
        <f>'8 QUAL submission results'!K21</f>
        <v>0.5357142857142857</v>
      </c>
      <c r="W23" s="140">
        <f t="shared" ca="1" si="10"/>
        <v>80</v>
      </c>
      <c r="X23" s="143">
        <f>'3 QUAL criteria weight'!E21</f>
        <v>2.6785714285714284E-2</v>
      </c>
      <c r="Y23" s="142">
        <f ca="1">INDIRECT("'8 QUAL submission results'!"&amp;$AA$9&amp;"21")</f>
        <v>2.1428571428571428</v>
      </c>
      <c r="Z23" s="140"/>
      <c r="AA23" s="144"/>
    </row>
    <row r="24" spans="2:27" s="12" customFormat="1" ht="23.1" customHeight="1" x14ac:dyDescent="0.2">
      <c r="B24" s="52">
        <f>'3 QUAL criteria weight'!B22</f>
        <v>14</v>
      </c>
      <c r="C24" s="53" t="str">
        <f>'3 QUAL criteria weight'!C22</f>
        <v xml:space="preserve">BIM </v>
      </c>
      <c r="D24" s="62">
        <f ca="1">IF(ISERROR(W24),"",'3 QUAL criteria weight'!D22)</f>
        <v>10</v>
      </c>
      <c r="E24" s="63">
        <f t="shared" ca="1" si="3"/>
        <v>5</v>
      </c>
      <c r="F24" s="161">
        <f t="shared" ca="1" si="4"/>
        <v>3.5</v>
      </c>
      <c r="G24" s="162">
        <f t="shared" ca="1" si="1"/>
        <v>1</v>
      </c>
      <c r="H24" s="162">
        <f t="shared" ca="1" si="5"/>
        <v>3</v>
      </c>
      <c r="I24" s="163">
        <f t="shared" ca="1" si="6"/>
        <v>7.5</v>
      </c>
      <c r="J24" s="164">
        <f t="shared" ca="1" si="7"/>
        <v>1</v>
      </c>
      <c r="K24" s="162">
        <f t="shared" ca="1" si="8"/>
        <v>8</v>
      </c>
      <c r="L24" s="162">
        <f t="shared" ca="1" si="8"/>
        <v>4</v>
      </c>
      <c r="S24" s="140">
        <f t="shared" si="2"/>
        <v>80</v>
      </c>
      <c r="T24" s="140">
        <f t="shared" si="9"/>
        <v>40</v>
      </c>
      <c r="U24" s="142">
        <f>'8 QUAL submission results'!J22</f>
        <v>1.4285714285714284</v>
      </c>
      <c r="V24" s="142">
        <f>'8 QUAL submission results'!K22</f>
        <v>0.71428571428571419</v>
      </c>
      <c r="W24" s="140">
        <f t="shared" ca="1" si="10"/>
        <v>50</v>
      </c>
      <c r="X24" s="143">
        <f>'3 QUAL criteria weight'!E22</f>
        <v>1.7857142857142856E-2</v>
      </c>
      <c r="Y24" s="142">
        <f ca="1">INDIRECT("'8 QUAL submission results'!"&amp;$AA$9&amp;"22")</f>
        <v>0.89285714285714279</v>
      </c>
      <c r="Z24" s="140"/>
      <c r="AA24" s="144"/>
    </row>
    <row r="25" spans="2:27" s="12" customFormat="1" ht="23.1" customHeight="1" x14ac:dyDescent="0.2">
      <c r="B25" s="52">
        <f>'3 QUAL criteria weight'!B23</f>
        <v>15</v>
      </c>
      <c r="C25" s="53" t="str">
        <f>'3 QUAL criteria weight'!C23</f>
        <v>Innovation &amp; sharing information</v>
      </c>
      <c r="D25" s="62">
        <f ca="1">IF(ISERROR(W25),"",'3 QUAL criteria weight'!D23)</f>
        <v>5</v>
      </c>
      <c r="E25" s="63">
        <f t="shared" ca="1" si="3"/>
        <v>2.5</v>
      </c>
      <c r="F25" s="161">
        <f t="shared" ca="1" si="4"/>
        <v>1.5</v>
      </c>
      <c r="G25" s="162">
        <f t="shared" ca="1" si="1"/>
        <v>1</v>
      </c>
      <c r="H25" s="162">
        <f t="shared" ca="1" si="5"/>
        <v>-1</v>
      </c>
      <c r="I25" s="163">
        <f t="shared" ca="1" si="6"/>
        <v>1.5</v>
      </c>
      <c r="J25" s="164">
        <f t="shared" ca="1" si="7"/>
        <v>1</v>
      </c>
      <c r="K25" s="162">
        <f t="shared" ca="1" si="8"/>
        <v>2.5499999999999998</v>
      </c>
      <c r="L25" s="162">
        <f t="shared" ca="1" si="8"/>
        <v>2.35</v>
      </c>
      <c r="S25" s="140">
        <f t="shared" si="2"/>
        <v>51</v>
      </c>
      <c r="T25" s="140">
        <f t="shared" si="9"/>
        <v>47</v>
      </c>
      <c r="U25" s="142">
        <f>'8 QUAL submission results'!J23</f>
        <v>0.45535714285714285</v>
      </c>
      <c r="V25" s="142">
        <f>'8 QUAL submission results'!K23</f>
        <v>0.4196428571428571</v>
      </c>
      <c r="W25" s="140">
        <f t="shared" ca="1" si="10"/>
        <v>50</v>
      </c>
      <c r="X25" s="143">
        <f>'3 QUAL criteria weight'!E23</f>
        <v>8.9285714285714281E-3</v>
      </c>
      <c r="Y25" s="142">
        <f ca="1">INDIRECT("'8 QUAL submission results'!"&amp;$AA$9&amp;"23")</f>
        <v>0.4464285714285714</v>
      </c>
      <c r="Z25" s="140"/>
      <c r="AA25" s="144"/>
    </row>
    <row r="26" spans="2:27" x14ac:dyDescent="0.2">
      <c r="H26" s="162">
        <f t="shared" si="5"/>
        <v>0</v>
      </c>
    </row>
    <row r="27" spans="2:27" hidden="1" x14ac:dyDescent="0.2">
      <c r="D27" s="10">
        <f ca="1">SUM(D11:D25)</f>
        <v>560</v>
      </c>
    </row>
  </sheetData>
  <sheetProtection algorithmName="SHA-512" hashValue="iEoUwE4aQSJEmO44rIWWAAb8GnHet5wK4hkqFzZ/E59JU3fJYaA2EfFen+/95aUHlvAGn57nQCIbJmlvoH03SA==" saltValue="/0OKCSVrHfED3whJ86FW8A==" spinCount="100000" sheet="1" objects="1" scenarios="1"/>
  <mergeCells count="4">
    <mergeCell ref="B3:E3"/>
    <mergeCell ref="B6:D6"/>
    <mergeCell ref="B7:C7"/>
    <mergeCell ref="M3:R4"/>
  </mergeCells>
  <phoneticPr fontId="3" type="noConversion"/>
  <conditionalFormatting sqref="K11:L25 D11:G25 H11:H26">
    <cfRule type="cellIs" dxfId="96" priority="5" stopIfTrue="1" operator="equal">
      <formula>0</formula>
    </cfRule>
  </conditionalFormatting>
  <conditionalFormatting sqref="F7">
    <cfRule type="cellIs" dxfId="95" priority="4" stopIfTrue="1" operator="equal">
      <formula>0</formula>
    </cfRule>
  </conditionalFormatting>
  <conditionalFormatting sqref="G7">
    <cfRule type="cellIs" dxfId="94" priority="3" stopIfTrue="1" operator="equal">
      <formula>0</formula>
    </cfRule>
  </conditionalFormatting>
  <conditionalFormatting sqref="H7">
    <cfRule type="cellIs" dxfId="93" priority="2" stopIfTrue="1" operator="equal">
      <formula>0</formula>
    </cfRule>
  </conditionalFormatting>
  <conditionalFormatting sqref="M3:R4">
    <cfRule type="expression" dxfId="92" priority="1">
      <formula>$M$3=0</formula>
    </cfRule>
  </conditionalFormatting>
  <dataValidations count="1">
    <dataValidation type="list" allowBlank="1" showInputMessage="1" showErrorMessage="1" sqref="C4">
      <formula1>$Z$11:$Z$16</formula1>
    </dataValidation>
  </dataValidations>
  <pageMargins left="0.75000000000000011" right="0.75000000000000011" top="1" bottom="1" header="0.5" footer="0.5"/>
  <pageSetup paperSize="10" scale="81" orientation="landscape" horizontalDpi="4294967292" verticalDpi="4294967292" r:id="rId1"/>
  <drawing r:id="rId2"/>
  <legacyDrawing r:id="rId3"/>
  <extLst>
    <ext xmlns:mx="http://schemas.microsoft.com/office/mac/excel/2008/main" uri="{64002731-A6B0-56B0-2670-7721B7C09600}">
      <mx:PLV Mode="0" OnePage="0" WScale="10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7"/>
  <sheetViews>
    <sheetView showGridLines="0" workbookViewId="0"/>
  </sheetViews>
  <sheetFormatPr defaultColWidth="10.75" defaultRowHeight="12.75" x14ac:dyDescent="0.2"/>
  <cols>
    <col min="1" max="1" width="3.25" style="8" customWidth="1"/>
    <col min="2" max="2" width="65.625" style="8" customWidth="1"/>
    <col min="3" max="3" width="10.75" style="8" hidden="1" customWidth="1"/>
    <col min="4" max="4" width="10" style="59" customWidth="1"/>
    <col min="5" max="5" width="10.75" style="8" customWidth="1"/>
    <col min="6" max="7" width="0" style="8" hidden="1" customWidth="1"/>
    <col min="8" max="8" width="27.375" style="8" hidden="1" customWidth="1"/>
    <col min="9" max="10" width="0" style="8" hidden="1" customWidth="1"/>
    <col min="11" max="16384" width="10.75" style="8"/>
  </cols>
  <sheetData>
    <row r="2" spans="2:10" ht="15.75" x14ac:dyDescent="0.2">
      <c r="B2" s="25" t="s">
        <v>149</v>
      </c>
      <c r="C2" s="25"/>
      <c r="D2" s="25"/>
      <c r="G2" s="10"/>
    </row>
    <row r="3" spans="2:10" ht="27.75" customHeight="1" x14ac:dyDescent="0.2">
      <c r="B3" s="295" t="s">
        <v>162</v>
      </c>
      <c r="C3" s="295"/>
      <c r="D3" s="295"/>
      <c r="E3" s="30"/>
      <c r="F3" s="30"/>
      <c r="G3" s="30"/>
    </row>
    <row r="4" spans="2:10" ht="6.75" customHeight="1" x14ac:dyDescent="0.2">
      <c r="B4" s="89"/>
      <c r="C4" s="89"/>
      <c r="D4" s="89"/>
      <c r="E4" s="30"/>
      <c r="F4" s="30"/>
      <c r="G4" s="30"/>
    </row>
    <row r="5" spans="2:10" ht="21.75" customHeight="1" x14ac:dyDescent="0.2">
      <c r="B5" s="286" t="str">
        <f>'1 Scheme details'!$D$8</f>
        <v xml:space="preserve"> </v>
      </c>
      <c r="C5" s="286"/>
      <c r="D5" s="286"/>
      <c r="E5" s="30"/>
      <c r="F5" s="30"/>
      <c r="G5" s="30"/>
    </row>
    <row r="6" spans="2:10" ht="8.1" customHeight="1" x14ac:dyDescent="0.2"/>
    <row r="7" spans="2:10" ht="24.75" customHeight="1" x14ac:dyDescent="0.2">
      <c r="B7" s="14" t="s">
        <v>137</v>
      </c>
      <c r="C7" s="94"/>
      <c r="D7" s="79" t="s">
        <v>76</v>
      </c>
      <c r="I7" s="12" t="s">
        <v>77</v>
      </c>
    </row>
    <row r="8" spans="2:10" ht="5.0999999999999996" customHeight="1" x14ac:dyDescent="0.2">
      <c r="D8" s="92"/>
    </row>
    <row r="9" spans="2:10" ht="23.1" customHeight="1" x14ac:dyDescent="0.2">
      <c r="B9" s="88" t="str">
        <f>'2 QUAL criteria rank'!E45</f>
        <v xml:space="preserve">Client satisfaction </v>
      </c>
      <c r="C9" s="93" t="b">
        <v>1</v>
      </c>
      <c r="D9" s="79">
        <f>IF(AND(C9,B9&lt;&gt;""),'3 QUAL criteria weight'!D9,"")</f>
        <v>100</v>
      </c>
      <c r="F9" s="121">
        <f>IF(C9=TRUE,1,0)</f>
        <v>1</v>
      </c>
      <c r="G9" s="12">
        <f>IF(F9=1,1,"")</f>
        <v>1</v>
      </c>
      <c r="H9" s="12" t="str">
        <f t="shared" ref="H9:H23" si="0">IF(G9&lt;&gt;"",B9,"")</f>
        <v xml:space="preserve">Client satisfaction </v>
      </c>
      <c r="I9" s="13">
        <f t="shared" ref="I9:I23" si="1">IF(C9,D9/$D$25,"")</f>
        <v>0.17857142857142858</v>
      </c>
      <c r="J9" s="72">
        <f>IF(C9,D9,"")</f>
        <v>100</v>
      </c>
    </row>
    <row r="10" spans="2:10" ht="23.1" customHeight="1" x14ac:dyDescent="0.2">
      <c r="B10" s="88" t="str">
        <f>'2 QUAL criteria rank'!E46</f>
        <v>Strength of team and leader</v>
      </c>
      <c r="C10" s="93" t="b">
        <v>1</v>
      </c>
      <c r="D10" s="79">
        <f>IF(AND(C10,B10&lt;&gt;""),'3 QUAL criteria weight'!D10,"")</f>
        <v>70</v>
      </c>
      <c r="F10" s="121">
        <f>IF(C10=TRUE,F9+1,F9)</f>
        <v>2</v>
      </c>
      <c r="G10" s="12">
        <f>IF(F10=F9,"",F10)</f>
        <v>2</v>
      </c>
      <c r="H10" s="12" t="str">
        <f t="shared" si="0"/>
        <v>Strength of team and leader</v>
      </c>
      <c r="I10" s="13">
        <f t="shared" si="1"/>
        <v>0.125</v>
      </c>
      <c r="J10" s="72">
        <f t="shared" ref="J10:J23" si="2">IF(C10,D10,"")</f>
        <v>70</v>
      </c>
    </row>
    <row r="11" spans="2:10" ht="23.1" customHeight="1" x14ac:dyDescent="0.2">
      <c r="B11" s="88" t="str">
        <f>'2 QUAL criteria rank'!E47</f>
        <v>Health &amp; safety</v>
      </c>
      <c r="C11" s="93" t="b">
        <v>1</v>
      </c>
      <c r="D11" s="79">
        <f>IF(AND(C11,B11&lt;&gt;""),'3 QUAL criteria weight'!D11,"")</f>
        <v>50</v>
      </c>
      <c r="F11" s="121">
        <f t="shared" ref="F11:F23" si="3">IF(C11=TRUE,F10+1,F10)</f>
        <v>3</v>
      </c>
      <c r="G11" s="12">
        <f t="shared" ref="G11:G23" si="4">IF(F11=F10,"",F11)</f>
        <v>3</v>
      </c>
      <c r="H11" s="12" t="str">
        <f t="shared" si="0"/>
        <v>Health &amp; safety</v>
      </c>
      <c r="I11" s="13">
        <f t="shared" si="1"/>
        <v>8.9285714285714288E-2</v>
      </c>
      <c r="J11" s="72">
        <f t="shared" si="2"/>
        <v>50</v>
      </c>
    </row>
    <row r="12" spans="2:10" ht="23.1" customHeight="1" x14ac:dyDescent="0.2">
      <c r="B12" s="88" t="str">
        <f>'2 QUAL criteria rank'!E48</f>
        <v>Working with your supply chain</v>
      </c>
      <c r="C12" s="93" t="b">
        <v>1</v>
      </c>
      <c r="D12" s="79">
        <f>IF(AND(C12,B12&lt;&gt;""),'3 QUAL criteria weight'!D12,"")</f>
        <v>50</v>
      </c>
      <c r="F12" s="121">
        <f t="shared" si="3"/>
        <v>4</v>
      </c>
      <c r="G12" s="12">
        <f t="shared" si="4"/>
        <v>4</v>
      </c>
      <c r="H12" s="12" t="str">
        <f t="shared" si="0"/>
        <v>Working with your supply chain</v>
      </c>
      <c r="I12" s="13">
        <f t="shared" si="1"/>
        <v>8.9285714285714288E-2</v>
      </c>
      <c r="J12" s="72">
        <f t="shared" si="2"/>
        <v>50</v>
      </c>
    </row>
    <row r="13" spans="2:10" ht="23.1" customHeight="1" x14ac:dyDescent="0.2">
      <c r="B13" s="88" t="str">
        <f>'2 QUAL criteria rank'!E49</f>
        <v>Working with us</v>
      </c>
      <c r="C13" s="93" t="b">
        <v>1</v>
      </c>
      <c r="D13" s="79">
        <f>IF(AND(C13,B13&lt;&gt;""),'3 QUAL criteria weight'!D13,"")</f>
        <v>40</v>
      </c>
      <c r="F13" s="121">
        <f t="shared" si="3"/>
        <v>5</v>
      </c>
      <c r="G13" s="12">
        <f t="shared" si="4"/>
        <v>5</v>
      </c>
      <c r="H13" s="12" t="str">
        <f t="shared" si="0"/>
        <v>Working with us</v>
      </c>
      <c r="I13" s="13">
        <f t="shared" si="1"/>
        <v>7.1428571428571425E-2</v>
      </c>
      <c r="J13" s="72">
        <f t="shared" si="2"/>
        <v>40</v>
      </c>
    </row>
    <row r="14" spans="2:10" ht="23.1" customHeight="1" x14ac:dyDescent="0.2">
      <c r="B14" s="88" t="str">
        <f>'2 QUAL criteria rank'!E50</f>
        <v>BREEAM and sustainability</v>
      </c>
      <c r="C14" s="93" t="b">
        <v>1</v>
      </c>
      <c r="D14" s="79">
        <f>IF(AND(C14,B14&lt;&gt;""),'3 QUAL criteria weight'!D14,"")</f>
        <v>40</v>
      </c>
      <c r="F14" s="121">
        <f t="shared" si="3"/>
        <v>6</v>
      </c>
      <c r="G14" s="12">
        <f t="shared" si="4"/>
        <v>6</v>
      </c>
      <c r="H14" s="12" t="str">
        <f t="shared" si="0"/>
        <v>BREEAM and sustainability</v>
      </c>
      <c r="I14" s="13">
        <f t="shared" si="1"/>
        <v>7.1428571428571425E-2</v>
      </c>
      <c r="J14" s="72">
        <f t="shared" si="2"/>
        <v>40</v>
      </c>
    </row>
    <row r="15" spans="2:10" ht="23.1" customHeight="1" x14ac:dyDescent="0.2">
      <c r="B15" s="88" t="str">
        <f>'2 QUAL criteria rank'!E51</f>
        <v xml:space="preserve">Delivery confidence </v>
      </c>
      <c r="C15" s="93" t="b">
        <v>1</v>
      </c>
      <c r="D15" s="79">
        <f>IF(AND(C15,B15&lt;&gt;""),'3 QUAL criteria weight'!D15,"")</f>
        <v>36</v>
      </c>
      <c r="F15" s="121">
        <f t="shared" si="3"/>
        <v>7</v>
      </c>
      <c r="G15" s="12">
        <f t="shared" si="4"/>
        <v>7</v>
      </c>
      <c r="H15" s="12" t="str">
        <f t="shared" si="0"/>
        <v xml:space="preserve">Delivery confidence </v>
      </c>
      <c r="I15" s="13">
        <f t="shared" si="1"/>
        <v>6.4285714285714279E-2</v>
      </c>
      <c r="J15" s="72">
        <f t="shared" si="2"/>
        <v>36</v>
      </c>
    </row>
    <row r="16" spans="2:10" ht="23.1" customHeight="1" x14ac:dyDescent="0.2">
      <c r="B16" s="88" t="str">
        <f>'2 QUAL criteria rank'!E52</f>
        <v xml:space="preserve">Relevant experience </v>
      </c>
      <c r="C16" s="93" t="b">
        <v>1</v>
      </c>
      <c r="D16" s="79">
        <f>IF(AND(C16,B16&lt;&gt;""),'3 QUAL criteria weight'!D16,"")</f>
        <v>35</v>
      </c>
      <c r="F16" s="121">
        <f t="shared" si="3"/>
        <v>8</v>
      </c>
      <c r="G16" s="12">
        <f t="shared" si="4"/>
        <v>8</v>
      </c>
      <c r="H16" s="12" t="str">
        <f t="shared" si="0"/>
        <v xml:space="preserve">Relevant experience </v>
      </c>
      <c r="I16" s="13">
        <f t="shared" si="1"/>
        <v>6.25E-2</v>
      </c>
      <c r="J16" s="72">
        <f t="shared" si="2"/>
        <v>35</v>
      </c>
    </row>
    <row r="17" spans="2:10" ht="23.1" customHeight="1" x14ac:dyDescent="0.2">
      <c r="B17" s="88" t="str">
        <f>'2 QUAL criteria rank'!E53</f>
        <v>Governance</v>
      </c>
      <c r="C17" s="93" t="b">
        <v>1</v>
      </c>
      <c r="D17" s="79">
        <f>IF(AND(C17,B17&lt;&gt;""),'3 QUAL criteria weight'!D17,"")</f>
        <v>34</v>
      </c>
      <c r="F17" s="121">
        <f t="shared" si="3"/>
        <v>9</v>
      </c>
      <c r="G17" s="12">
        <f t="shared" si="4"/>
        <v>9</v>
      </c>
      <c r="H17" s="12" t="str">
        <f t="shared" si="0"/>
        <v>Governance</v>
      </c>
      <c r="I17" s="13">
        <f t="shared" si="1"/>
        <v>6.0714285714285714E-2</v>
      </c>
      <c r="J17" s="72">
        <f t="shared" si="2"/>
        <v>34</v>
      </c>
    </row>
    <row r="18" spans="2:10" ht="23.1" customHeight="1" x14ac:dyDescent="0.2">
      <c r="B18" s="88" t="str">
        <f>'2 QUAL criteria rank'!E54</f>
        <v>Design and standardisation</v>
      </c>
      <c r="C18" s="93" t="b">
        <v>1</v>
      </c>
      <c r="D18" s="79">
        <f>IF(AND(C18,B18&lt;&gt;""),'3 QUAL criteria weight'!D18,"")</f>
        <v>30</v>
      </c>
      <c r="F18" s="121">
        <f t="shared" si="3"/>
        <v>10</v>
      </c>
      <c r="G18" s="12">
        <f t="shared" si="4"/>
        <v>10</v>
      </c>
      <c r="H18" s="12" t="str">
        <f t="shared" si="0"/>
        <v>Design and standardisation</v>
      </c>
      <c r="I18" s="13">
        <f t="shared" si="1"/>
        <v>5.3571428571428568E-2</v>
      </c>
      <c r="J18" s="72">
        <f t="shared" si="2"/>
        <v>30</v>
      </c>
    </row>
    <row r="19" spans="2:10" ht="23.1" customHeight="1" x14ac:dyDescent="0.2">
      <c r="B19" s="88" t="str">
        <f>'2 QUAL criteria rank'!E55</f>
        <v xml:space="preserve">Care Quality and productivity </v>
      </c>
      <c r="C19" s="93" t="b">
        <v>1</v>
      </c>
      <c r="D19" s="79">
        <f>IF(AND(C19,B19&lt;&gt;""),'3 QUAL criteria weight'!D19,"")</f>
        <v>25</v>
      </c>
      <c r="F19" s="121">
        <f t="shared" si="3"/>
        <v>11</v>
      </c>
      <c r="G19" s="12">
        <f t="shared" si="4"/>
        <v>11</v>
      </c>
      <c r="H19" s="12" t="str">
        <f t="shared" si="0"/>
        <v xml:space="preserve">Care Quality and productivity </v>
      </c>
      <c r="I19" s="13">
        <f t="shared" si="1"/>
        <v>4.4642857142857144E-2</v>
      </c>
      <c r="J19" s="72">
        <f t="shared" si="2"/>
        <v>25</v>
      </c>
    </row>
    <row r="20" spans="2:10" ht="23.1" customHeight="1" x14ac:dyDescent="0.2">
      <c r="B20" s="88" t="str">
        <f>'2 QUAL criteria rank'!E56</f>
        <v>Cost Management</v>
      </c>
      <c r="C20" s="93" t="b">
        <v>1</v>
      </c>
      <c r="D20" s="79">
        <f>IF(AND(C20,B20&lt;&gt;""),'3 QUAL criteria weight'!D20,"")</f>
        <v>20</v>
      </c>
      <c r="F20" s="121">
        <f t="shared" si="3"/>
        <v>12</v>
      </c>
      <c r="G20" s="12">
        <f t="shared" si="4"/>
        <v>12</v>
      </c>
      <c r="H20" s="12" t="str">
        <f t="shared" si="0"/>
        <v>Cost Management</v>
      </c>
      <c r="I20" s="13">
        <f t="shared" si="1"/>
        <v>3.5714285714285712E-2</v>
      </c>
      <c r="J20" s="72">
        <f t="shared" si="2"/>
        <v>20</v>
      </c>
    </row>
    <row r="21" spans="2:10" ht="23.1" customHeight="1" x14ac:dyDescent="0.2">
      <c r="B21" s="88" t="str">
        <f>'2 QUAL criteria rank'!E57</f>
        <v>Stakeholder engagement</v>
      </c>
      <c r="C21" s="93" t="b">
        <v>1</v>
      </c>
      <c r="D21" s="79">
        <f>IF(AND(C21,B21&lt;&gt;""),'3 QUAL criteria weight'!D21,"")</f>
        <v>15</v>
      </c>
      <c r="F21" s="121">
        <f t="shared" si="3"/>
        <v>13</v>
      </c>
      <c r="G21" s="12">
        <f t="shared" si="4"/>
        <v>13</v>
      </c>
      <c r="H21" s="12" t="str">
        <f t="shared" si="0"/>
        <v>Stakeholder engagement</v>
      </c>
      <c r="I21" s="13">
        <f t="shared" si="1"/>
        <v>2.6785714285714284E-2</v>
      </c>
      <c r="J21" s="72">
        <f t="shared" si="2"/>
        <v>15</v>
      </c>
    </row>
    <row r="22" spans="2:10" ht="23.1" customHeight="1" x14ac:dyDescent="0.2">
      <c r="B22" s="88" t="str">
        <f>'2 QUAL criteria rank'!E58</f>
        <v xml:space="preserve">BIM </v>
      </c>
      <c r="C22" s="93" t="b">
        <v>1</v>
      </c>
      <c r="D22" s="79">
        <f>IF(AND(C22,B22&lt;&gt;""),'3 QUAL criteria weight'!D22,"")</f>
        <v>10</v>
      </c>
      <c r="F22" s="121">
        <f t="shared" si="3"/>
        <v>14</v>
      </c>
      <c r="G22" s="12">
        <f t="shared" si="4"/>
        <v>14</v>
      </c>
      <c r="H22" s="12" t="str">
        <f t="shared" si="0"/>
        <v xml:space="preserve">BIM </v>
      </c>
      <c r="I22" s="13">
        <f t="shared" si="1"/>
        <v>1.7857142857142856E-2</v>
      </c>
      <c r="J22" s="72">
        <f t="shared" si="2"/>
        <v>10</v>
      </c>
    </row>
    <row r="23" spans="2:10" ht="23.1" customHeight="1" x14ac:dyDescent="0.2">
      <c r="B23" s="88" t="str">
        <f>'2 QUAL criteria rank'!E59</f>
        <v>Innovation &amp; sharing information</v>
      </c>
      <c r="C23" s="93" t="b">
        <v>1</v>
      </c>
      <c r="D23" s="79">
        <f>IF(AND(C23,B23&lt;&gt;""),'3 QUAL criteria weight'!D23,"")</f>
        <v>5</v>
      </c>
      <c r="F23" s="121">
        <f t="shared" si="3"/>
        <v>15</v>
      </c>
      <c r="G23" s="12">
        <f t="shared" si="4"/>
        <v>15</v>
      </c>
      <c r="H23" s="12" t="str">
        <f t="shared" si="0"/>
        <v>Innovation &amp; sharing information</v>
      </c>
      <c r="I23" s="13">
        <f t="shared" si="1"/>
        <v>8.9285714285714281E-3</v>
      </c>
      <c r="J23" s="72">
        <f t="shared" si="2"/>
        <v>5</v>
      </c>
    </row>
    <row r="25" spans="2:10" s="23" customFormat="1" ht="24" hidden="1" customHeight="1" x14ac:dyDescent="0.2">
      <c r="D25" s="59">
        <f>SUM(D9:D23)</f>
        <v>560</v>
      </c>
    </row>
    <row r="26" spans="2:10" hidden="1" x14ac:dyDescent="0.2"/>
    <row r="27" spans="2:10" hidden="1" x14ac:dyDescent="0.2">
      <c r="B27" s="8" t="str">
        <f t="shared" ref="B27:B46" si="5">IF(D27=TRUE,VLOOKUP(C27,$G$9:$H$23,2,FALSE),"")</f>
        <v xml:space="preserve">Client satisfaction </v>
      </c>
      <c r="C27" s="6">
        <v>1</v>
      </c>
      <c r="D27" s="6" t="b">
        <f t="shared" ref="D27:D46" si="6">IF(COUNTIF($G$9:$G$23,C27)=1,TRUE,FALSE)</f>
        <v>1</v>
      </c>
      <c r="E27" s="120">
        <f t="shared" ref="E27:E46" si="7">IF(D27=TRUE,VLOOKUP(C27,$G$9:$I$23,3,FALSE),"")</f>
        <v>0.17857142857142858</v>
      </c>
      <c r="F27" s="72">
        <f t="shared" ref="F27:F46" si="8">IF(D27=TRUE,VLOOKUP(C27,$G$9:$J$23,4,FALSE),"")</f>
        <v>100</v>
      </c>
    </row>
    <row r="28" spans="2:10" hidden="1" x14ac:dyDescent="0.2">
      <c r="B28" s="8" t="str">
        <f t="shared" si="5"/>
        <v>Strength of team and leader</v>
      </c>
      <c r="C28" s="6">
        <v>2</v>
      </c>
      <c r="D28" s="6" t="b">
        <f t="shared" si="6"/>
        <v>1</v>
      </c>
      <c r="E28" s="120">
        <f t="shared" si="7"/>
        <v>0.125</v>
      </c>
      <c r="F28" s="72">
        <f t="shared" si="8"/>
        <v>70</v>
      </c>
    </row>
    <row r="29" spans="2:10" hidden="1" x14ac:dyDescent="0.2">
      <c r="B29" s="8" t="str">
        <f t="shared" si="5"/>
        <v>Health &amp; safety</v>
      </c>
      <c r="C29" s="6">
        <v>3</v>
      </c>
      <c r="D29" s="6" t="b">
        <f t="shared" si="6"/>
        <v>1</v>
      </c>
      <c r="E29" s="120">
        <f t="shared" si="7"/>
        <v>8.9285714285714288E-2</v>
      </c>
      <c r="F29" s="72">
        <f t="shared" si="8"/>
        <v>50</v>
      </c>
    </row>
    <row r="30" spans="2:10" hidden="1" x14ac:dyDescent="0.2">
      <c r="B30" s="8" t="str">
        <f t="shared" si="5"/>
        <v>Working with your supply chain</v>
      </c>
      <c r="C30" s="6">
        <v>4</v>
      </c>
      <c r="D30" s="6" t="b">
        <f t="shared" si="6"/>
        <v>1</v>
      </c>
      <c r="E30" s="120">
        <f t="shared" si="7"/>
        <v>8.9285714285714288E-2</v>
      </c>
      <c r="F30" s="72">
        <f t="shared" si="8"/>
        <v>50</v>
      </c>
    </row>
    <row r="31" spans="2:10" hidden="1" x14ac:dyDescent="0.2">
      <c r="B31" s="8" t="str">
        <f t="shared" si="5"/>
        <v>Working with us</v>
      </c>
      <c r="C31" s="6">
        <v>5</v>
      </c>
      <c r="D31" s="6" t="b">
        <f t="shared" si="6"/>
        <v>1</v>
      </c>
      <c r="E31" s="120">
        <f t="shared" si="7"/>
        <v>7.1428571428571425E-2</v>
      </c>
      <c r="F31" s="72">
        <f t="shared" si="8"/>
        <v>40</v>
      </c>
    </row>
    <row r="32" spans="2:10" hidden="1" x14ac:dyDescent="0.2">
      <c r="B32" s="8" t="str">
        <f t="shared" si="5"/>
        <v>BREEAM and sustainability</v>
      </c>
      <c r="C32" s="6">
        <v>6</v>
      </c>
      <c r="D32" s="6" t="b">
        <f t="shared" si="6"/>
        <v>1</v>
      </c>
      <c r="E32" s="120">
        <f t="shared" si="7"/>
        <v>7.1428571428571425E-2</v>
      </c>
      <c r="F32" s="72">
        <f t="shared" si="8"/>
        <v>40</v>
      </c>
    </row>
    <row r="33" spans="2:6" hidden="1" x14ac:dyDescent="0.2">
      <c r="B33" s="8" t="str">
        <f t="shared" si="5"/>
        <v xml:space="preserve">Delivery confidence </v>
      </c>
      <c r="C33" s="6">
        <v>7</v>
      </c>
      <c r="D33" s="6" t="b">
        <f t="shared" si="6"/>
        <v>1</v>
      </c>
      <c r="E33" s="120">
        <f t="shared" si="7"/>
        <v>6.4285714285714279E-2</v>
      </c>
      <c r="F33" s="72">
        <f t="shared" si="8"/>
        <v>36</v>
      </c>
    </row>
    <row r="34" spans="2:6" hidden="1" x14ac:dyDescent="0.2">
      <c r="B34" s="8" t="str">
        <f t="shared" si="5"/>
        <v xml:space="preserve">Relevant experience </v>
      </c>
      <c r="C34" s="6">
        <v>8</v>
      </c>
      <c r="D34" s="6" t="b">
        <f t="shared" si="6"/>
        <v>1</v>
      </c>
      <c r="E34" s="120">
        <f t="shared" si="7"/>
        <v>6.25E-2</v>
      </c>
      <c r="F34" s="72">
        <f t="shared" si="8"/>
        <v>35</v>
      </c>
    </row>
    <row r="35" spans="2:6" hidden="1" x14ac:dyDescent="0.2">
      <c r="B35" s="8" t="str">
        <f t="shared" si="5"/>
        <v>Governance</v>
      </c>
      <c r="C35" s="6">
        <v>9</v>
      </c>
      <c r="D35" s="6" t="b">
        <f t="shared" si="6"/>
        <v>1</v>
      </c>
      <c r="E35" s="120">
        <f t="shared" si="7"/>
        <v>6.0714285714285714E-2</v>
      </c>
      <c r="F35" s="72">
        <f t="shared" si="8"/>
        <v>34</v>
      </c>
    </row>
    <row r="36" spans="2:6" hidden="1" x14ac:dyDescent="0.2">
      <c r="B36" s="8" t="str">
        <f t="shared" si="5"/>
        <v>Design and standardisation</v>
      </c>
      <c r="C36" s="6">
        <v>10</v>
      </c>
      <c r="D36" s="6" t="b">
        <f t="shared" si="6"/>
        <v>1</v>
      </c>
      <c r="E36" s="120">
        <f t="shared" si="7"/>
        <v>5.3571428571428568E-2</v>
      </c>
      <c r="F36" s="72">
        <f t="shared" si="8"/>
        <v>30</v>
      </c>
    </row>
    <row r="37" spans="2:6" hidden="1" x14ac:dyDescent="0.2">
      <c r="B37" s="8" t="str">
        <f t="shared" si="5"/>
        <v xml:space="preserve">Care Quality and productivity </v>
      </c>
      <c r="C37" s="6">
        <v>11</v>
      </c>
      <c r="D37" s="6" t="b">
        <f t="shared" si="6"/>
        <v>1</v>
      </c>
      <c r="E37" s="120">
        <f t="shared" si="7"/>
        <v>4.4642857142857144E-2</v>
      </c>
      <c r="F37" s="72">
        <f t="shared" si="8"/>
        <v>25</v>
      </c>
    </row>
    <row r="38" spans="2:6" hidden="1" x14ac:dyDescent="0.2">
      <c r="B38" s="8" t="str">
        <f t="shared" si="5"/>
        <v>Cost Management</v>
      </c>
      <c r="C38" s="6">
        <v>12</v>
      </c>
      <c r="D38" s="6" t="b">
        <f t="shared" si="6"/>
        <v>1</v>
      </c>
      <c r="E38" s="120">
        <f t="shared" si="7"/>
        <v>3.5714285714285712E-2</v>
      </c>
      <c r="F38" s="72">
        <f t="shared" si="8"/>
        <v>20</v>
      </c>
    </row>
    <row r="39" spans="2:6" hidden="1" x14ac:dyDescent="0.2">
      <c r="B39" s="8" t="str">
        <f t="shared" si="5"/>
        <v>Stakeholder engagement</v>
      </c>
      <c r="C39" s="6">
        <v>13</v>
      </c>
      <c r="D39" s="6" t="b">
        <f t="shared" si="6"/>
        <v>1</v>
      </c>
      <c r="E39" s="120">
        <f t="shared" si="7"/>
        <v>2.6785714285714284E-2</v>
      </c>
      <c r="F39" s="72">
        <f t="shared" si="8"/>
        <v>15</v>
      </c>
    </row>
    <row r="40" spans="2:6" hidden="1" x14ac:dyDescent="0.2">
      <c r="B40" s="8" t="str">
        <f t="shared" si="5"/>
        <v xml:space="preserve">BIM </v>
      </c>
      <c r="C40" s="6">
        <v>14</v>
      </c>
      <c r="D40" s="6" t="b">
        <f t="shared" si="6"/>
        <v>1</v>
      </c>
      <c r="E40" s="120">
        <f t="shared" si="7"/>
        <v>1.7857142857142856E-2</v>
      </c>
      <c r="F40" s="72">
        <f t="shared" si="8"/>
        <v>10</v>
      </c>
    </row>
    <row r="41" spans="2:6" hidden="1" x14ac:dyDescent="0.2">
      <c r="B41" s="8" t="str">
        <f t="shared" si="5"/>
        <v>Innovation &amp; sharing information</v>
      </c>
      <c r="C41" s="6">
        <v>15</v>
      </c>
      <c r="D41" s="6" t="b">
        <f t="shared" si="6"/>
        <v>1</v>
      </c>
      <c r="E41" s="120">
        <f t="shared" si="7"/>
        <v>8.9285714285714281E-3</v>
      </c>
      <c r="F41" s="72">
        <f t="shared" si="8"/>
        <v>5</v>
      </c>
    </row>
    <row r="42" spans="2:6" hidden="1" x14ac:dyDescent="0.2">
      <c r="B42" s="8" t="str">
        <f t="shared" si="5"/>
        <v/>
      </c>
      <c r="C42" s="6">
        <v>16</v>
      </c>
      <c r="D42" s="6" t="b">
        <f t="shared" si="6"/>
        <v>0</v>
      </c>
      <c r="E42" s="120" t="str">
        <f t="shared" si="7"/>
        <v/>
      </c>
      <c r="F42" s="72" t="str">
        <f t="shared" si="8"/>
        <v/>
      </c>
    </row>
    <row r="43" spans="2:6" hidden="1" x14ac:dyDescent="0.2">
      <c r="B43" s="8" t="str">
        <f t="shared" si="5"/>
        <v/>
      </c>
      <c r="C43" s="6">
        <v>17</v>
      </c>
      <c r="D43" s="6" t="b">
        <f t="shared" si="6"/>
        <v>0</v>
      </c>
      <c r="E43" s="120" t="str">
        <f t="shared" si="7"/>
        <v/>
      </c>
      <c r="F43" s="72" t="str">
        <f t="shared" si="8"/>
        <v/>
      </c>
    </row>
    <row r="44" spans="2:6" hidden="1" x14ac:dyDescent="0.2">
      <c r="B44" s="8" t="str">
        <f t="shared" si="5"/>
        <v/>
      </c>
      <c r="C44" s="6">
        <v>18</v>
      </c>
      <c r="D44" s="6" t="b">
        <f t="shared" si="6"/>
        <v>0</v>
      </c>
      <c r="E44" s="120" t="str">
        <f t="shared" si="7"/>
        <v/>
      </c>
      <c r="F44" s="72" t="str">
        <f t="shared" si="8"/>
        <v/>
      </c>
    </row>
    <row r="45" spans="2:6" hidden="1" x14ac:dyDescent="0.2">
      <c r="B45" s="8" t="str">
        <f t="shared" si="5"/>
        <v/>
      </c>
      <c r="C45" s="6">
        <v>19</v>
      </c>
      <c r="D45" s="6" t="b">
        <f t="shared" si="6"/>
        <v>0</v>
      </c>
      <c r="E45" s="120" t="str">
        <f t="shared" si="7"/>
        <v/>
      </c>
      <c r="F45" s="72" t="str">
        <f t="shared" si="8"/>
        <v/>
      </c>
    </row>
    <row r="46" spans="2:6" hidden="1" x14ac:dyDescent="0.2">
      <c r="B46" s="8" t="str">
        <f t="shared" si="5"/>
        <v/>
      </c>
      <c r="C46" s="6">
        <v>20</v>
      </c>
      <c r="D46" s="6" t="b">
        <f t="shared" si="6"/>
        <v>0</v>
      </c>
      <c r="E46" s="120" t="str">
        <f t="shared" si="7"/>
        <v/>
      </c>
      <c r="F46" s="72" t="str">
        <f t="shared" si="8"/>
        <v/>
      </c>
    </row>
    <row r="47" spans="2:6" hidden="1" x14ac:dyDescent="0.2"/>
  </sheetData>
  <sheetProtection algorithmName="SHA-512" hashValue="YiCUPOzrzsYxADisgKTHZx5LF3hQwphko9dxhD+l1B8pX1hLYJdCH4iHy08JNjEVWJ9fZUDnZgZttGft2s8m0w==" saltValue="hTN6pRcYc/PORO+6opGjgA==" spinCount="100000" sheet="1" objects="1" scenarios="1"/>
  <mergeCells count="2">
    <mergeCell ref="B3:D3"/>
    <mergeCell ref="B5:D5"/>
  </mergeCells>
  <phoneticPr fontId="3" type="noConversion"/>
  <conditionalFormatting sqref="B9:B23">
    <cfRule type="expression" dxfId="91" priority="1" stopIfTrue="1">
      <formula>$C9=FALSE</formula>
    </cfRule>
  </conditionalFormatting>
  <pageMargins left="0.75" right="0.75" top="1" bottom="1" header="0.5" footer="0.5"/>
  <pageSetup paperSize="9" scale="88" orientation="portrait" horizontalDpi="4294967292" verticalDpi="4294967292"/>
  <colBreaks count="1" manualBreakCount="1">
    <brk id="5" max="1048575" man="1"/>
  </colBreak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10"/>
  <sheetViews>
    <sheetView showGridLines="0" workbookViewId="0">
      <selection activeCell="N28" sqref="N28"/>
    </sheetView>
  </sheetViews>
  <sheetFormatPr defaultColWidth="10.75" defaultRowHeight="24" customHeight="1" x14ac:dyDescent="0.2"/>
  <cols>
    <col min="1" max="1" width="2.375" style="12" customWidth="1"/>
    <col min="2" max="2" width="11.625" style="12" customWidth="1"/>
    <col min="3" max="3" width="79.75" style="12" customWidth="1"/>
    <col min="4" max="4" width="0.75" style="12" customWidth="1"/>
    <col min="5" max="5" width="12.75" style="12" customWidth="1"/>
    <col min="6" max="6" width="1.625" style="12" customWidth="1"/>
    <col min="7" max="7" width="10.75" style="140" hidden="1" customWidth="1"/>
    <col min="8" max="8" width="0" style="140" hidden="1" customWidth="1"/>
    <col min="9" max="9" width="0" style="144" hidden="1" customWidth="1"/>
    <col min="10" max="12" width="0" style="140" hidden="1" customWidth="1"/>
    <col min="13" max="16384" width="10.75" style="12"/>
  </cols>
  <sheetData>
    <row r="1" spans="2:12" ht="12" customHeight="1" x14ac:dyDescent="0.2"/>
    <row r="2" spans="2:12" ht="24" customHeight="1" x14ac:dyDescent="0.2">
      <c r="B2" s="25" t="s">
        <v>150</v>
      </c>
      <c r="D2" s="6"/>
      <c r="E2" s="6"/>
      <c r="F2" s="6"/>
    </row>
    <row r="3" spans="2:12" ht="51" customHeight="1" x14ac:dyDescent="0.2">
      <c r="B3" s="277" t="s">
        <v>165</v>
      </c>
      <c r="C3" s="278"/>
      <c r="D3" s="38"/>
      <c r="E3" s="38"/>
    </row>
    <row r="4" spans="2:12" ht="6.75" customHeight="1" x14ac:dyDescent="0.2">
      <c r="B4" s="36"/>
      <c r="C4" s="38"/>
      <c r="D4" s="38"/>
      <c r="E4" s="38"/>
    </row>
    <row r="5" spans="2:12" ht="23.1" customHeight="1" x14ac:dyDescent="0.2">
      <c r="B5" s="25" t="s">
        <v>57</v>
      </c>
      <c r="D5" s="38"/>
      <c r="E5" s="38"/>
      <c r="I5" s="141" t="str">
        <f>VLOOKUP(C20,H6:I11,2,0)</f>
        <v>D</v>
      </c>
      <c r="J5" s="139" t="s">
        <v>69</v>
      </c>
    </row>
    <row r="6" spans="2:12" ht="17.100000000000001" customHeight="1" x14ac:dyDescent="0.2">
      <c r="B6" s="73" t="s">
        <v>58</v>
      </c>
      <c r="C6" s="74"/>
      <c r="D6" s="77"/>
      <c r="E6" s="76">
        <v>100</v>
      </c>
      <c r="H6" s="140" t="str">
        <f>'16 Interview results'!$D$8</f>
        <v>PSCP 1</v>
      </c>
      <c r="I6" s="144" t="s">
        <v>164</v>
      </c>
      <c r="J6" s="142">
        <f ca="1">INDIRECT("'8 QUAL submission results'!"&amp;$I$5&amp;"9")</f>
        <v>14.642857142857142</v>
      </c>
      <c r="K6" s="143">
        <f>'3 QUAL criteria weight'!E9</f>
        <v>0.17857142857142858</v>
      </c>
      <c r="L6" s="152">
        <f ca="1">IFERROR(J6/K6,"")</f>
        <v>82</v>
      </c>
    </row>
    <row r="7" spans="2:12" ht="17.100000000000001" customHeight="1" x14ac:dyDescent="0.2">
      <c r="B7" s="73" t="s">
        <v>59</v>
      </c>
      <c r="C7" s="74"/>
      <c r="D7" s="77"/>
      <c r="E7" s="76">
        <v>90</v>
      </c>
      <c r="H7" s="140" t="str">
        <f>'16 Interview results'!$E$8</f>
        <v>PSCP 4</v>
      </c>
      <c r="I7" s="144" t="s">
        <v>82</v>
      </c>
      <c r="J7" s="142">
        <f ca="1">INDIRECT("'8 QUAL submission results'!"&amp;$I$5&amp;"10")</f>
        <v>7</v>
      </c>
      <c r="K7" s="143">
        <f>'3 QUAL criteria weight'!E10</f>
        <v>0.125</v>
      </c>
      <c r="L7" s="152">
        <f t="shared" ref="L7:L20" ca="1" si="0">IFERROR(J7/K7,"")</f>
        <v>56</v>
      </c>
    </row>
    <row r="8" spans="2:12" ht="17.100000000000001" customHeight="1" x14ac:dyDescent="0.2">
      <c r="B8" s="73" t="s">
        <v>60</v>
      </c>
      <c r="C8" s="74"/>
      <c r="D8" s="77"/>
      <c r="E8" s="76">
        <v>80</v>
      </c>
      <c r="H8" s="140" t="str">
        <f>'16 Interview results'!$F$8</f>
        <v>PSCP 3</v>
      </c>
      <c r="I8" s="144" t="s">
        <v>83</v>
      </c>
      <c r="J8" s="142">
        <f ca="1">INDIRECT("'8 QUAL submission results'!"&amp;$I$5&amp;"11")</f>
        <v>6.25</v>
      </c>
      <c r="K8" s="143">
        <f>'3 QUAL criteria weight'!E11</f>
        <v>8.9285714285714288E-2</v>
      </c>
      <c r="L8" s="152">
        <f t="shared" ca="1" si="0"/>
        <v>70</v>
      </c>
    </row>
    <row r="9" spans="2:12" ht="17.100000000000001" customHeight="1" x14ac:dyDescent="0.2">
      <c r="B9" s="73" t="s">
        <v>61</v>
      </c>
      <c r="C9" s="74"/>
      <c r="D9" s="77"/>
      <c r="E9" s="76">
        <v>70</v>
      </c>
      <c r="H9" s="140" t="str">
        <f>'16 Interview results'!$G$8</f>
        <v/>
      </c>
      <c r="I9" s="144" t="s">
        <v>84</v>
      </c>
      <c r="J9" s="142">
        <f ca="1">INDIRECT("'8 QUAL submission results'!"&amp;$I$5&amp;"12")</f>
        <v>5.9821428571428577</v>
      </c>
      <c r="K9" s="143">
        <f>'3 QUAL criteria weight'!E12</f>
        <v>8.9285714285714288E-2</v>
      </c>
      <c r="L9" s="152">
        <f t="shared" ca="1" si="0"/>
        <v>67</v>
      </c>
    </row>
    <row r="10" spans="2:12" ht="17.100000000000001" customHeight="1" x14ac:dyDescent="0.2">
      <c r="B10" s="73" t="s">
        <v>62</v>
      </c>
      <c r="C10" s="74"/>
      <c r="D10" s="77"/>
      <c r="E10" s="76">
        <v>60</v>
      </c>
      <c r="H10" s="140" t="str">
        <f>'16 Interview results'!$H$8</f>
        <v/>
      </c>
      <c r="I10" s="144" t="s">
        <v>85</v>
      </c>
      <c r="J10" s="142">
        <f ca="1">INDIRECT("'8 QUAL submission results'!"&amp;$I$5&amp;"13")</f>
        <v>2.4285714285714284</v>
      </c>
      <c r="K10" s="143">
        <f>'3 QUAL criteria weight'!E13</f>
        <v>7.1428571428571425E-2</v>
      </c>
      <c r="L10" s="152">
        <f t="shared" ca="1" si="0"/>
        <v>34</v>
      </c>
    </row>
    <row r="11" spans="2:12" ht="17.100000000000001" customHeight="1" x14ac:dyDescent="0.2">
      <c r="B11" s="73" t="s">
        <v>63</v>
      </c>
      <c r="C11" s="74"/>
      <c r="D11" s="77"/>
      <c r="E11" s="76">
        <v>50</v>
      </c>
      <c r="H11" s="140" t="str">
        <f>'16 Interview results'!$I$8</f>
        <v/>
      </c>
      <c r="J11" s="142">
        <f ca="1">INDIRECT("'8 QUAL submission results'!"&amp;$I$5&amp;"14")</f>
        <v>4.7857142857142856</v>
      </c>
      <c r="K11" s="143">
        <f>'3 QUAL criteria weight'!E14</f>
        <v>7.1428571428571425E-2</v>
      </c>
      <c r="L11" s="152">
        <f t="shared" ca="1" si="0"/>
        <v>67</v>
      </c>
    </row>
    <row r="12" spans="2:12" ht="17.100000000000001" customHeight="1" x14ac:dyDescent="0.2">
      <c r="B12" s="73" t="s">
        <v>64</v>
      </c>
      <c r="C12" s="74"/>
      <c r="D12" s="77"/>
      <c r="E12" s="76">
        <v>40</v>
      </c>
      <c r="J12" s="142">
        <f ca="1">INDIRECT("'8 QUAL submission results'!"&amp;$I$5&amp;"15")</f>
        <v>4.5</v>
      </c>
      <c r="K12" s="143">
        <f>'3 QUAL criteria weight'!E15</f>
        <v>6.4285714285714279E-2</v>
      </c>
      <c r="L12" s="152">
        <f t="shared" ca="1" si="0"/>
        <v>70</v>
      </c>
    </row>
    <row r="13" spans="2:12" ht="17.100000000000001" customHeight="1" x14ac:dyDescent="0.2">
      <c r="B13" s="73" t="s">
        <v>65</v>
      </c>
      <c r="C13" s="74"/>
      <c r="D13" s="77"/>
      <c r="E13" s="76">
        <v>30</v>
      </c>
      <c r="J13" s="142">
        <f ca="1">INDIRECT("'8 QUAL submission results'!"&amp;$I$5&amp;"16")</f>
        <v>5</v>
      </c>
      <c r="K13" s="143">
        <f>'3 QUAL criteria weight'!E16</f>
        <v>6.25E-2</v>
      </c>
      <c r="L13" s="152">
        <f t="shared" ca="1" si="0"/>
        <v>80</v>
      </c>
    </row>
    <row r="14" spans="2:12" ht="17.100000000000001" customHeight="1" x14ac:dyDescent="0.2">
      <c r="B14" s="73" t="s">
        <v>66</v>
      </c>
      <c r="C14" s="74"/>
      <c r="D14" s="77"/>
      <c r="E14" s="76">
        <v>20</v>
      </c>
      <c r="J14" s="142">
        <f ca="1">INDIRECT("'8 QUAL submission results'!"&amp;$I$5&amp;"17")</f>
        <v>5.3428571428571425</v>
      </c>
      <c r="K14" s="143">
        <f>'3 QUAL criteria weight'!E17</f>
        <v>6.0714285714285714E-2</v>
      </c>
      <c r="L14" s="152">
        <f t="shared" ca="1" si="0"/>
        <v>88</v>
      </c>
    </row>
    <row r="15" spans="2:12" ht="17.100000000000001" customHeight="1" x14ac:dyDescent="0.2">
      <c r="B15" s="73" t="s">
        <v>67</v>
      </c>
      <c r="C15" s="74"/>
      <c r="D15" s="77"/>
      <c r="E15" s="76">
        <v>10</v>
      </c>
      <c r="J15" s="142">
        <f ca="1">INDIRECT("'8 QUAL submission results'!"&amp;$I$5&amp;"18")</f>
        <v>3.5357142857142856</v>
      </c>
      <c r="K15" s="143">
        <f>'3 QUAL criteria weight'!E18</f>
        <v>5.3571428571428568E-2</v>
      </c>
      <c r="L15" s="152">
        <f t="shared" ca="1" si="0"/>
        <v>66</v>
      </c>
    </row>
    <row r="16" spans="2:12" ht="17.100000000000001" customHeight="1" x14ac:dyDescent="0.2">
      <c r="B16" s="106" t="s">
        <v>91</v>
      </c>
      <c r="C16" s="74"/>
      <c r="D16" s="77"/>
      <c r="E16" s="76">
        <v>0</v>
      </c>
      <c r="J16" s="142">
        <f ca="1">INDIRECT("'8 QUAL submission results'!"&amp;$I$5&amp;"19")</f>
        <v>3.4375</v>
      </c>
      <c r="K16" s="143">
        <f>'3 QUAL criteria weight'!E19</f>
        <v>4.4642857142857144E-2</v>
      </c>
      <c r="L16" s="152">
        <f t="shared" ca="1" si="0"/>
        <v>77</v>
      </c>
    </row>
    <row r="17" spans="2:12" ht="8.1" customHeight="1" x14ac:dyDescent="0.2">
      <c r="B17" s="71"/>
      <c r="C17" s="75"/>
      <c r="D17" s="70"/>
      <c r="E17" s="72"/>
      <c r="J17" s="142">
        <f ca="1">INDIRECT("'8 QUAL submission results'!"&amp;$I$5&amp;"20")</f>
        <v>1.9642857142857142</v>
      </c>
      <c r="K17" s="143">
        <f>'3 QUAL criteria weight'!E20</f>
        <v>3.5714285714285712E-2</v>
      </c>
      <c r="L17" s="152">
        <f t="shared" ca="1" si="0"/>
        <v>55</v>
      </c>
    </row>
    <row r="18" spans="2:12" ht="14.65" customHeight="1" x14ac:dyDescent="0.2">
      <c r="B18" s="279" t="str">
        <f>'1 Scheme details'!$D$8</f>
        <v xml:space="preserve"> </v>
      </c>
      <c r="C18" s="278"/>
      <c r="D18" s="278"/>
      <c r="E18" s="278"/>
      <c r="J18" s="142">
        <f ca="1">INDIRECT("'8 QUAL submission results'!"&amp;$I$5&amp;"21")</f>
        <v>1.0714285714285714</v>
      </c>
      <c r="K18" s="143">
        <f>'3 QUAL criteria weight'!E21</f>
        <v>2.6785714285714284E-2</v>
      </c>
      <c r="L18" s="152">
        <f t="shared" ca="1" si="0"/>
        <v>40</v>
      </c>
    </row>
    <row r="19" spans="2:12" ht="12" customHeight="1" x14ac:dyDescent="0.2">
      <c r="B19" s="35"/>
      <c r="C19" s="38"/>
      <c r="D19" s="38"/>
      <c r="E19" s="38"/>
      <c r="J19" s="142">
        <f ca="1">INDIRECT("'8 QUAL submission results'!"&amp;$I$5&amp;"22")</f>
        <v>1.25</v>
      </c>
      <c r="K19" s="143">
        <f>'3 QUAL criteria weight'!E22</f>
        <v>1.7857142857142856E-2</v>
      </c>
      <c r="L19" s="152">
        <f t="shared" ca="1" si="0"/>
        <v>70</v>
      </c>
    </row>
    <row r="20" spans="2:12" ht="24" customHeight="1" x14ac:dyDescent="0.2">
      <c r="B20" s="58" t="s">
        <v>13</v>
      </c>
      <c r="C20" s="87" t="s">
        <v>117</v>
      </c>
      <c r="E20" s="37" t="s">
        <v>11</v>
      </c>
      <c r="J20" s="142">
        <f ca="1">INDIRECT("'8 QUAL submission results'!"&amp;$I$5&amp;"23")</f>
        <v>0.42857142857142855</v>
      </c>
      <c r="K20" s="143">
        <f>'3 QUAL criteria weight'!E23</f>
        <v>8.9285714285714281E-3</v>
      </c>
      <c r="L20" s="152">
        <f t="shared" ca="1" si="0"/>
        <v>48</v>
      </c>
    </row>
    <row r="21" spans="2:12" ht="6.75" customHeight="1" thickBot="1" x14ac:dyDescent="0.25">
      <c r="C21" s="75"/>
    </row>
    <row r="22" spans="2:12" ht="24" customHeight="1" thickTop="1" thickBot="1" x14ac:dyDescent="0.25">
      <c r="B22" s="12" t="s">
        <v>48</v>
      </c>
      <c r="C22" s="187"/>
      <c r="E22" s="187"/>
    </row>
    <row r="23" spans="2:12" ht="24" customHeight="1" thickTop="1" x14ac:dyDescent="0.2"/>
    <row r="24" spans="2:12" ht="24" customHeight="1" x14ac:dyDescent="0.2">
      <c r="B24" s="56" t="s">
        <v>37</v>
      </c>
      <c r="C24" s="57" t="s">
        <v>137</v>
      </c>
      <c r="D24" s="115"/>
      <c r="E24" s="56" t="s">
        <v>12</v>
      </c>
    </row>
    <row r="25" spans="2:12" ht="6.75" customHeight="1" x14ac:dyDescent="0.2">
      <c r="B25" s="6"/>
      <c r="D25" s="116"/>
      <c r="E25" s="6"/>
    </row>
    <row r="26" spans="2:12" ht="24" customHeight="1" x14ac:dyDescent="0.2">
      <c r="B26" s="265">
        <f>IF(G26,1,"")</f>
        <v>1</v>
      </c>
      <c r="C26" s="54" t="str">
        <f>'13 Interview criteria'!$B$27</f>
        <v xml:space="preserve">Client satisfaction </v>
      </c>
      <c r="D26" s="273"/>
      <c r="E26" s="209" t="s">
        <v>163</v>
      </c>
      <c r="G26" s="140" t="b">
        <f>'13 Interview criteria'!$D$27</f>
        <v>1</v>
      </c>
    </row>
    <row r="27" spans="2:12" ht="45.75" customHeight="1" thickBot="1" x14ac:dyDescent="0.25">
      <c r="B27" s="275"/>
      <c r="C27" s="185" t="str">
        <f ca="1">IF(ISERROR(INDIRECT("'2 QUAL criteria rank'!E"&amp;(MATCH(C26,'2 QUAL criteria rank'!$E$9:$E$38,0)+9))),"",INDIRECT("'2 QUAL criteria rank'!E"&amp;(MATCH(C26,'2 QUAL criteria rank'!$E$9:$E$38,0)+9)))</f>
        <v>Local note: Enter Narrative here</v>
      </c>
      <c r="D27" s="273"/>
      <c r="E27" s="211">
        <f ca="1">L6</f>
        <v>82</v>
      </c>
    </row>
    <row r="28" spans="2:12" ht="45.75" customHeight="1" thickTop="1" thickBot="1" x14ac:dyDescent="0.25">
      <c r="B28" s="276"/>
      <c r="C28" s="187" t="str">
        <f>IF(G26,"Scoring note:","")</f>
        <v>Scoring note:</v>
      </c>
      <c r="D28" s="274"/>
      <c r="E28" s="208"/>
    </row>
    <row r="29" spans="2:12" ht="3.75" customHeight="1" thickTop="1" x14ac:dyDescent="0.2"/>
    <row r="30" spans="2:12" ht="24" customHeight="1" x14ac:dyDescent="0.2">
      <c r="B30" s="265">
        <f>IF(G30,2,"")</f>
        <v>2</v>
      </c>
      <c r="C30" s="54" t="str">
        <f>'13 Interview criteria'!$B$28</f>
        <v>Strength of team and leader</v>
      </c>
      <c r="D30" s="273"/>
      <c r="E30" s="209" t="s">
        <v>163</v>
      </c>
      <c r="G30" s="140" t="b">
        <f>'13 Interview criteria'!$D$28</f>
        <v>1</v>
      </c>
    </row>
    <row r="31" spans="2:12" ht="45.75" customHeight="1" thickBot="1" x14ac:dyDescent="0.25">
      <c r="B31" s="275"/>
      <c r="C31" s="185" t="str">
        <f ca="1">IF(ISERROR(INDIRECT("'2 QUAL criteria rank'!E"&amp;(MATCH(C30,'2 QUAL criteria rank'!$E$9:$E$38,0)+9))),"",INDIRECT("'2 QUAL criteria rank'!E"&amp;(MATCH(C30,'2 QUAL criteria rank'!$E$9:$E$38,0)+9)))</f>
        <v>Local note: Enter Narrative here</v>
      </c>
      <c r="D31" s="273"/>
      <c r="E31" s="211">
        <f ca="1">L7</f>
        <v>56</v>
      </c>
    </row>
    <row r="32" spans="2:12" ht="45.75" customHeight="1" thickTop="1" thickBot="1" x14ac:dyDescent="0.25">
      <c r="B32" s="276"/>
      <c r="C32" s="190" t="str">
        <f>IF(G30,"Scoring note:","")</f>
        <v>Scoring note:</v>
      </c>
      <c r="D32" s="274"/>
      <c r="E32" s="208"/>
    </row>
    <row r="33" spans="2:7" ht="3.75" customHeight="1" thickTop="1" x14ac:dyDescent="0.2"/>
    <row r="34" spans="2:7" ht="24" customHeight="1" x14ac:dyDescent="0.2">
      <c r="B34" s="265">
        <f>IF(G34,3,"")</f>
        <v>3</v>
      </c>
      <c r="C34" s="54" t="str">
        <f>'13 Interview criteria'!$B$29</f>
        <v>Health &amp; safety</v>
      </c>
      <c r="D34" s="273"/>
      <c r="E34" s="209" t="s">
        <v>163</v>
      </c>
      <c r="G34" s="140" t="b">
        <f>'13 Interview criteria'!$D$29</f>
        <v>1</v>
      </c>
    </row>
    <row r="35" spans="2:7" ht="45.75" customHeight="1" thickBot="1" x14ac:dyDescent="0.25">
      <c r="B35" s="275"/>
      <c r="C35" s="185" t="str">
        <f ca="1">IF(ISERROR(INDIRECT("'2 QUAL criteria rank'!E"&amp;(MATCH(C34,'2 QUAL criteria rank'!$E$9:$E$38,0)+9))),"",INDIRECT("'2 QUAL criteria rank'!E"&amp;(MATCH(C34,'2 QUAL criteria rank'!$E$9:$E$38,0)+9)))</f>
        <v>Local note: Enter Narrative here</v>
      </c>
      <c r="D35" s="273"/>
      <c r="E35" s="211">
        <f ca="1">L8</f>
        <v>70</v>
      </c>
    </row>
    <row r="36" spans="2:7" ht="45.75" customHeight="1" thickTop="1" thickBot="1" x14ac:dyDescent="0.25">
      <c r="B36" s="276"/>
      <c r="C36" s="190" t="str">
        <f>IF(G34,"Scoring note:","")</f>
        <v>Scoring note:</v>
      </c>
      <c r="D36" s="274"/>
      <c r="E36" s="208"/>
    </row>
    <row r="37" spans="2:7" ht="3.75" customHeight="1" thickTop="1" x14ac:dyDescent="0.2"/>
    <row r="38" spans="2:7" ht="24" customHeight="1" x14ac:dyDescent="0.2">
      <c r="B38" s="265">
        <f>IF(G38,4,"")</f>
        <v>4</v>
      </c>
      <c r="C38" s="54" t="str">
        <f>'13 Interview criteria'!$B$30</f>
        <v>Working with your supply chain</v>
      </c>
      <c r="D38" s="273"/>
      <c r="E38" s="209" t="s">
        <v>163</v>
      </c>
      <c r="G38" s="140" t="b">
        <f>'13 Interview criteria'!$D$30</f>
        <v>1</v>
      </c>
    </row>
    <row r="39" spans="2:7" ht="45.75" customHeight="1" thickBot="1" x14ac:dyDescent="0.25">
      <c r="B39" s="275"/>
      <c r="C39" s="185" t="str">
        <f ca="1">IF(ISERROR(INDIRECT("'2 QUAL criteria rank'!E"&amp;(MATCH(C38,'2 QUAL criteria rank'!$E$9:$E$38,0)+9))),"",INDIRECT("'2 QUAL criteria rank'!E"&amp;(MATCH(C38,'2 QUAL criteria rank'!$E$9:$E$38,0)+9)))</f>
        <v>Local note: Enter Narrative here</v>
      </c>
      <c r="D39" s="273"/>
      <c r="E39" s="211">
        <f ca="1">L9</f>
        <v>67</v>
      </c>
    </row>
    <row r="40" spans="2:7" ht="45.75" customHeight="1" thickTop="1" thickBot="1" x14ac:dyDescent="0.25">
      <c r="B40" s="276"/>
      <c r="C40" s="190" t="str">
        <f>IF(G38,"Scoring note:","")</f>
        <v>Scoring note:</v>
      </c>
      <c r="D40" s="274"/>
      <c r="E40" s="208"/>
    </row>
    <row r="41" spans="2:7" ht="3.75" customHeight="1" thickTop="1" x14ac:dyDescent="0.2"/>
    <row r="42" spans="2:7" ht="24" customHeight="1" x14ac:dyDescent="0.2">
      <c r="B42" s="265">
        <f>IF(G42,5,"")</f>
        <v>5</v>
      </c>
      <c r="C42" s="54" t="str">
        <f>'13 Interview criteria'!$B$31</f>
        <v>Working with us</v>
      </c>
      <c r="D42" s="273"/>
      <c r="E42" s="209" t="s">
        <v>163</v>
      </c>
      <c r="G42" s="140" t="b">
        <f>'13 Interview criteria'!$D$31</f>
        <v>1</v>
      </c>
    </row>
    <row r="43" spans="2:7" ht="45.75" customHeight="1" thickBot="1" x14ac:dyDescent="0.25">
      <c r="B43" s="275"/>
      <c r="C43" s="185" t="str">
        <f ca="1">IF(ISERROR(INDIRECT("'2 QUAL criteria rank'!E"&amp;(MATCH(C42,'2 QUAL criteria rank'!$E$9:$E$38,0)+9))),"",INDIRECT("'2 QUAL criteria rank'!E"&amp;(MATCH(C42,'2 QUAL criteria rank'!$E$9:$E$38,0)+9)))</f>
        <v>Local note: Enter Narrative here</v>
      </c>
      <c r="D43" s="273"/>
      <c r="E43" s="211">
        <f ca="1">L10</f>
        <v>34</v>
      </c>
    </row>
    <row r="44" spans="2:7" ht="45.75" customHeight="1" thickTop="1" thickBot="1" x14ac:dyDescent="0.25">
      <c r="B44" s="276"/>
      <c r="C44" s="190" t="str">
        <f>IF(G42,"Scoring note:","")</f>
        <v>Scoring note:</v>
      </c>
      <c r="D44" s="274"/>
      <c r="E44" s="208"/>
    </row>
    <row r="45" spans="2:7" ht="3.75" customHeight="1" thickTop="1" x14ac:dyDescent="0.2"/>
    <row r="46" spans="2:7" ht="24" customHeight="1" x14ac:dyDescent="0.2">
      <c r="B46" s="265">
        <f>IF(G46,6,"")</f>
        <v>6</v>
      </c>
      <c r="C46" s="54" t="str">
        <f>'13 Interview criteria'!$B$32</f>
        <v>BREEAM and sustainability</v>
      </c>
      <c r="D46" s="296"/>
      <c r="E46" s="209" t="s">
        <v>163</v>
      </c>
      <c r="G46" s="140" t="b">
        <f>'13 Interview criteria'!$D$32</f>
        <v>1</v>
      </c>
    </row>
    <row r="47" spans="2:7" ht="45.75" customHeight="1" thickBot="1" x14ac:dyDescent="0.25">
      <c r="B47" s="275"/>
      <c r="C47" s="185" t="str">
        <f ca="1">IF(ISERROR(INDIRECT("'2 QUAL criteria rank'!E"&amp;(MATCH(C46,'2 QUAL criteria rank'!$E$9:$E$38,0)+9))),"",INDIRECT("'2 QUAL criteria rank'!E"&amp;(MATCH(C46,'2 QUAL criteria rank'!$E$9:$E$38,0)+9)))</f>
        <v>Local note: Enter Narrative here</v>
      </c>
      <c r="D47" s="296"/>
      <c r="E47" s="211">
        <f ca="1">L11</f>
        <v>67</v>
      </c>
    </row>
    <row r="48" spans="2:7" ht="45.75" customHeight="1" thickTop="1" thickBot="1" x14ac:dyDescent="0.25">
      <c r="B48" s="276"/>
      <c r="C48" s="187" t="str">
        <f>IF(G46,"Scoring note:","")</f>
        <v>Scoring note:</v>
      </c>
      <c r="D48" s="297"/>
      <c r="E48" s="208"/>
    </row>
    <row r="49" spans="2:7" ht="3.75" customHeight="1" thickTop="1" x14ac:dyDescent="0.2"/>
    <row r="50" spans="2:7" ht="24" customHeight="1" x14ac:dyDescent="0.2">
      <c r="B50" s="265">
        <f>IF(G50,7,"")</f>
        <v>7</v>
      </c>
      <c r="C50" s="54" t="str">
        <f>'13 Interview criteria'!$B$33</f>
        <v xml:space="preserve">Delivery confidence </v>
      </c>
      <c r="D50" s="296"/>
      <c r="E50" s="209" t="s">
        <v>163</v>
      </c>
      <c r="G50" s="140" t="b">
        <f>'13 Interview criteria'!$D$33</f>
        <v>1</v>
      </c>
    </row>
    <row r="51" spans="2:7" ht="45.75" customHeight="1" thickBot="1" x14ac:dyDescent="0.25">
      <c r="B51" s="275"/>
      <c r="C51" s="185" t="str">
        <f ca="1">IF(ISERROR(INDIRECT("'2 QUAL criteria rank'!E"&amp;(MATCH(C50,'2 QUAL criteria rank'!$E$9:$E$38,0)+9))),"",INDIRECT("'2 QUAL criteria rank'!E"&amp;(MATCH(C50,'2 QUAL criteria rank'!$E$9:$E$38,0)+9)))</f>
        <v>Local note: Enter Narrative here</v>
      </c>
      <c r="D51" s="296"/>
      <c r="E51" s="211">
        <f ca="1">L12</f>
        <v>70</v>
      </c>
    </row>
    <row r="52" spans="2:7" ht="45.75" customHeight="1" thickTop="1" thickBot="1" x14ac:dyDescent="0.25">
      <c r="B52" s="276"/>
      <c r="C52" s="187" t="str">
        <f>IF(G50,"Scoring note:","")</f>
        <v>Scoring note:</v>
      </c>
      <c r="D52" s="297"/>
      <c r="E52" s="208"/>
    </row>
    <row r="53" spans="2:7" ht="3.75" customHeight="1" thickTop="1" x14ac:dyDescent="0.2"/>
    <row r="54" spans="2:7" ht="24" customHeight="1" x14ac:dyDescent="0.2">
      <c r="B54" s="265">
        <f>IF(G54,8,"")</f>
        <v>8</v>
      </c>
      <c r="C54" s="54" t="str">
        <f>'13 Interview criteria'!$B$34</f>
        <v xml:space="preserve">Relevant experience </v>
      </c>
      <c r="D54" s="296"/>
      <c r="E54" s="209" t="s">
        <v>163</v>
      </c>
      <c r="G54" s="140" t="b">
        <f>'13 Interview criteria'!$D$34</f>
        <v>1</v>
      </c>
    </row>
    <row r="55" spans="2:7" ht="45.75" customHeight="1" thickBot="1" x14ac:dyDescent="0.25">
      <c r="B55" s="296"/>
      <c r="C55" s="185" t="str">
        <f ca="1">IF(ISERROR(INDIRECT("'2 QUAL criteria rank'!E"&amp;(MATCH(C54,'2 QUAL criteria rank'!$E$9:$E$38,0)+9))),"",INDIRECT("'2 QUAL criteria rank'!E"&amp;(MATCH(C54,'2 QUAL criteria rank'!$E$9:$E$38,0)+9)))</f>
        <v>Local note: Enter Narrative here</v>
      </c>
      <c r="D55" s="296"/>
      <c r="E55" s="211">
        <f ca="1">L13</f>
        <v>80</v>
      </c>
    </row>
    <row r="56" spans="2:7" ht="45.75" customHeight="1" thickTop="1" thickBot="1" x14ac:dyDescent="0.25">
      <c r="B56" s="298"/>
      <c r="C56" s="187" t="str">
        <f>IF(G54,"Scoring note:","")</f>
        <v>Scoring note:</v>
      </c>
      <c r="D56" s="297"/>
      <c r="E56" s="208"/>
    </row>
    <row r="57" spans="2:7" ht="3.75" customHeight="1" thickTop="1" x14ac:dyDescent="0.2"/>
    <row r="58" spans="2:7" ht="24" customHeight="1" x14ac:dyDescent="0.2">
      <c r="B58" s="265">
        <f>IF(G58,9,"")</f>
        <v>9</v>
      </c>
      <c r="C58" s="54" t="str">
        <f>'13 Interview criteria'!$B$35</f>
        <v>Governance</v>
      </c>
      <c r="D58" s="296"/>
      <c r="E58" s="209" t="s">
        <v>163</v>
      </c>
      <c r="G58" s="140" t="b">
        <f>'13 Interview criteria'!$D$35</f>
        <v>1</v>
      </c>
    </row>
    <row r="59" spans="2:7" ht="45.75" customHeight="1" thickBot="1" x14ac:dyDescent="0.25">
      <c r="B59" s="275"/>
      <c r="C59" s="185" t="str">
        <f ca="1">IF(ISERROR(INDIRECT("'2 QUAL criteria rank'!E"&amp;(MATCH(C58,'2 QUAL criteria rank'!$E$9:$E$38,0)+9))),"",INDIRECT("'2 QUAL criteria rank'!E"&amp;(MATCH(C58,'2 QUAL criteria rank'!$E$9:$E$38,0)+9)))</f>
        <v>Local note: Enter Narrative here</v>
      </c>
      <c r="D59" s="296"/>
      <c r="E59" s="211">
        <f ca="1">L14</f>
        <v>88</v>
      </c>
    </row>
    <row r="60" spans="2:7" ht="45.75" customHeight="1" thickTop="1" thickBot="1" x14ac:dyDescent="0.25">
      <c r="B60" s="276"/>
      <c r="C60" s="210" t="str">
        <f>IF(G58,"Scoring note:","")</f>
        <v>Scoring note:</v>
      </c>
      <c r="D60" s="297"/>
      <c r="E60" s="208"/>
    </row>
    <row r="61" spans="2:7" ht="3.75" customHeight="1" thickTop="1" x14ac:dyDescent="0.2"/>
    <row r="62" spans="2:7" ht="24" customHeight="1" x14ac:dyDescent="0.2">
      <c r="B62" s="265">
        <f>IF(G62,10,"")</f>
        <v>10</v>
      </c>
      <c r="C62" s="54" t="str">
        <f>'13 Interview criteria'!$B$36</f>
        <v>Design and standardisation</v>
      </c>
      <c r="D62" s="296"/>
      <c r="E62" s="209" t="s">
        <v>163</v>
      </c>
      <c r="G62" s="140" t="b">
        <f>'13 Interview criteria'!$D$36</f>
        <v>1</v>
      </c>
    </row>
    <row r="63" spans="2:7" ht="45.75" customHeight="1" thickBot="1" x14ac:dyDescent="0.25">
      <c r="B63" s="275"/>
      <c r="C63" s="185" t="str">
        <f ca="1">IF(ISERROR(INDIRECT("'2 QUAL criteria rank'!E"&amp;(MATCH(C62,'2 QUAL criteria rank'!$E$9:$E$38,0)+9))),"",INDIRECT("'2 QUAL criteria rank'!E"&amp;(MATCH(C62,'2 QUAL criteria rank'!$E$9:$E$38,0)+9)))</f>
        <v>Local note: Enter Narrative here</v>
      </c>
      <c r="D63" s="296"/>
      <c r="E63" s="211">
        <f ca="1">L15</f>
        <v>66</v>
      </c>
    </row>
    <row r="64" spans="2:7" ht="45.75" customHeight="1" thickTop="1" thickBot="1" x14ac:dyDescent="0.25">
      <c r="B64" s="276"/>
      <c r="C64" s="210" t="str">
        <f>IF(G62,"Scoring note:","")</f>
        <v>Scoring note:</v>
      </c>
      <c r="D64" s="297"/>
      <c r="E64" s="208"/>
    </row>
    <row r="65" spans="2:7" ht="3.75" customHeight="1" thickTop="1" x14ac:dyDescent="0.2"/>
    <row r="66" spans="2:7" ht="24" customHeight="1" x14ac:dyDescent="0.2">
      <c r="B66" s="265">
        <f>IF(G66,11,"")</f>
        <v>11</v>
      </c>
      <c r="C66" s="54" t="str">
        <f>'13 Interview criteria'!$B$37</f>
        <v xml:space="preserve">Care Quality and productivity </v>
      </c>
      <c r="D66" s="296"/>
      <c r="E66" s="209" t="s">
        <v>163</v>
      </c>
      <c r="G66" s="140" t="b">
        <f>'13 Interview criteria'!$D$37</f>
        <v>1</v>
      </c>
    </row>
    <row r="67" spans="2:7" ht="45.75" customHeight="1" thickBot="1" x14ac:dyDescent="0.25">
      <c r="B67" s="275"/>
      <c r="C67" s="185" t="str">
        <f ca="1">IF(ISERROR(INDIRECT("'2 QUAL criteria rank'!E"&amp;(MATCH(C66,'2 QUAL criteria rank'!$E$9:$E$38,0)+9))),"",INDIRECT("'2 QUAL criteria rank'!E"&amp;(MATCH(C66,'2 QUAL criteria rank'!$E$9:$E$38,0)+9)))</f>
        <v>Local note: Enter Narrative here</v>
      </c>
      <c r="D67" s="296"/>
      <c r="E67" s="211">
        <f ca="1">L16</f>
        <v>77</v>
      </c>
    </row>
    <row r="68" spans="2:7" ht="45.75" customHeight="1" thickTop="1" thickBot="1" x14ac:dyDescent="0.25">
      <c r="B68" s="276"/>
      <c r="C68" s="210" t="str">
        <f>IF(G66,"Scoring note:","")</f>
        <v>Scoring note:</v>
      </c>
      <c r="D68" s="297"/>
      <c r="E68" s="208"/>
    </row>
    <row r="69" spans="2:7" ht="3.75" customHeight="1" thickTop="1" x14ac:dyDescent="0.2"/>
    <row r="70" spans="2:7" ht="24" customHeight="1" x14ac:dyDescent="0.2">
      <c r="B70" s="265">
        <f>IF(G70,12,"")</f>
        <v>12</v>
      </c>
      <c r="C70" s="54" t="str">
        <f>'13 Interview criteria'!$B$38</f>
        <v>Cost Management</v>
      </c>
      <c r="D70" s="296"/>
      <c r="E70" s="209" t="s">
        <v>163</v>
      </c>
      <c r="G70" s="140" t="b">
        <f>'13 Interview criteria'!$D$38</f>
        <v>1</v>
      </c>
    </row>
    <row r="71" spans="2:7" ht="45.75" customHeight="1" thickBot="1" x14ac:dyDescent="0.25">
      <c r="B71" s="275"/>
      <c r="C71" s="185" t="str">
        <f ca="1">IF(ISERROR(INDIRECT("'2 QUAL criteria rank'!E"&amp;(MATCH(C70,'2 QUAL criteria rank'!$E$9:$E$38,0)+9))),"",INDIRECT("'2 QUAL criteria rank'!E"&amp;(MATCH(C70,'2 QUAL criteria rank'!$E$9:$E$38,0)+9)))</f>
        <v>Local note: Enter Narrative here</v>
      </c>
      <c r="D71" s="296"/>
      <c r="E71" s="211">
        <f ca="1">L17</f>
        <v>55</v>
      </c>
    </row>
    <row r="72" spans="2:7" ht="45.75" customHeight="1" thickTop="1" thickBot="1" x14ac:dyDescent="0.25">
      <c r="B72" s="276"/>
      <c r="C72" s="210" t="str">
        <f>IF(G70,"Scoring note:","")</f>
        <v>Scoring note:</v>
      </c>
      <c r="D72" s="297"/>
      <c r="E72" s="208"/>
    </row>
    <row r="73" spans="2:7" ht="3.75" customHeight="1" thickTop="1" x14ac:dyDescent="0.2"/>
    <row r="74" spans="2:7" ht="24" customHeight="1" x14ac:dyDescent="0.2">
      <c r="B74" s="265">
        <f>IF(G74,13,"")</f>
        <v>13</v>
      </c>
      <c r="C74" s="54" t="str">
        <f>'13 Interview criteria'!$B$39</f>
        <v>Stakeholder engagement</v>
      </c>
      <c r="D74" s="296"/>
      <c r="E74" s="209" t="s">
        <v>163</v>
      </c>
      <c r="G74" s="140" t="b">
        <f>'13 Interview criteria'!$D$39</f>
        <v>1</v>
      </c>
    </row>
    <row r="75" spans="2:7" ht="45.75" customHeight="1" thickBot="1" x14ac:dyDescent="0.25">
      <c r="B75" s="275"/>
      <c r="C75" s="185" t="str">
        <f ca="1">IF(ISERROR(INDIRECT("'2 QUAL criteria rank'!E"&amp;(MATCH(C74,'2 QUAL criteria rank'!$E$9:$E$38,0)+9))),"",INDIRECT("'2 QUAL criteria rank'!E"&amp;(MATCH(C74,'2 QUAL criteria rank'!$E$9:$E$38,0)+9)))</f>
        <v>Local note: Enter Narrative here</v>
      </c>
      <c r="D75" s="296"/>
      <c r="E75" s="211">
        <f ca="1">L18</f>
        <v>40</v>
      </c>
    </row>
    <row r="76" spans="2:7" ht="45.75" customHeight="1" thickTop="1" thickBot="1" x14ac:dyDescent="0.25">
      <c r="B76" s="276"/>
      <c r="C76" s="210" t="str">
        <f>IF(G74,"Scoring note:","")</f>
        <v>Scoring note:</v>
      </c>
      <c r="D76" s="297"/>
      <c r="E76" s="208"/>
    </row>
    <row r="77" spans="2:7" ht="3.75" customHeight="1" thickTop="1" x14ac:dyDescent="0.2"/>
    <row r="78" spans="2:7" ht="24" customHeight="1" x14ac:dyDescent="0.2">
      <c r="B78" s="265">
        <f>IF(G78,14,"")</f>
        <v>14</v>
      </c>
      <c r="C78" s="54" t="str">
        <f>'13 Interview criteria'!$B$40</f>
        <v xml:space="preserve">BIM </v>
      </c>
      <c r="D78" s="296"/>
      <c r="E78" s="209" t="s">
        <v>163</v>
      </c>
      <c r="G78" s="140" t="b">
        <f>'13 Interview criteria'!$D$40</f>
        <v>1</v>
      </c>
    </row>
    <row r="79" spans="2:7" ht="45.75" customHeight="1" thickBot="1" x14ac:dyDescent="0.25">
      <c r="B79" s="275"/>
      <c r="C79" s="185" t="str">
        <f ca="1">IF(ISERROR(INDIRECT("'2 QUAL criteria rank'!E"&amp;(MATCH(C78,'2 QUAL criteria rank'!$E$9:$E$38,0)+9))),"",INDIRECT("'2 QUAL criteria rank'!E"&amp;(MATCH(C78,'2 QUAL criteria rank'!$E$9:$E$38,0)+9)))</f>
        <v>Local note: Enter Narrative here</v>
      </c>
      <c r="D79" s="296"/>
      <c r="E79" s="211">
        <f ca="1">L19</f>
        <v>70</v>
      </c>
    </row>
    <row r="80" spans="2:7" ht="45.75" customHeight="1" thickTop="1" thickBot="1" x14ac:dyDescent="0.25">
      <c r="B80" s="276"/>
      <c r="C80" s="210" t="str">
        <f>IF(G78,"Scoring note:","")</f>
        <v>Scoring note:</v>
      </c>
      <c r="D80" s="297"/>
      <c r="E80" s="208"/>
    </row>
    <row r="81" spans="2:7" ht="3.75" customHeight="1" thickTop="1" x14ac:dyDescent="0.2"/>
    <row r="82" spans="2:7" ht="24" customHeight="1" x14ac:dyDescent="0.2">
      <c r="B82" s="265">
        <f>IF(G82,15,"")</f>
        <v>15</v>
      </c>
      <c r="C82" s="54" t="str">
        <f>'13 Interview criteria'!$B$41</f>
        <v>Innovation &amp; sharing information</v>
      </c>
      <c r="D82" s="296"/>
      <c r="E82" s="209" t="s">
        <v>163</v>
      </c>
      <c r="G82" s="140" t="b">
        <f>'13 Interview criteria'!$D$41</f>
        <v>1</v>
      </c>
    </row>
    <row r="83" spans="2:7" ht="45.75" customHeight="1" thickBot="1" x14ac:dyDescent="0.25">
      <c r="B83" s="275"/>
      <c r="C83" s="185" t="str">
        <f ca="1">IF(ISERROR(INDIRECT("'2 QUAL criteria rank'!E"&amp;(MATCH(C82,'2 QUAL criteria rank'!$E$9:$E$38,0)+9))),"",INDIRECT("'2 QUAL criteria rank'!E"&amp;(MATCH(C82,'2 QUAL criteria rank'!$E$9:$E$38,0)+9)))</f>
        <v>Local note: Enter Narrative here</v>
      </c>
      <c r="D83" s="296"/>
      <c r="E83" s="211">
        <f ca="1">L20</f>
        <v>48</v>
      </c>
    </row>
    <row r="84" spans="2:7" ht="45.75" customHeight="1" thickTop="1" thickBot="1" x14ac:dyDescent="0.25">
      <c r="B84" s="276"/>
      <c r="C84" s="210" t="str">
        <f>IF(G82,"Scoring note:","")</f>
        <v>Scoring note:</v>
      </c>
      <c r="D84" s="297"/>
      <c r="E84" s="208"/>
    </row>
    <row r="85" spans="2:7" ht="3.75" customHeight="1" thickTop="1" x14ac:dyDescent="0.2"/>
    <row r="86" spans="2:7" ht="24" customHeight="1" x14ac:dyDescent="0.2">
      <c r="B86" s="265" t="str">
        <f>IF(G86,16,"")</f>
        <v/>
      </c>
      <c r="C86" s="54" t="str">
        <f>'13 Interview criteria'!$B$42</f>
        <v/>
      </c>
      <c r="D86" s="296"/>
      <c r="E86" s="299"/>
      <c r="G86" s="140" t="b">
        <f>'13 Interview criteria'!$D$42</f>
        <v>0</v>
      </c>
    </row>
    <row r="87" spans="2:7" ht="45.75" customHeight="1" x14ac:dyDescent="0.2">
      <c r="B87" s="275"/>
      <c r="C87" s="55" t="str">
        <f ca="1">IF(ISERROR(INDIRECT("'2. Criteria ranking'!E"&amp;(MATCH(C86,'2 QUAL criteria rank'!$E$9:$E$38,0)+9))),"",INDIRECT("'2. Criteria ranking'!E"&amp;(MATCH(C86,'2 QUAL criteria rank'!$E$9:$E$38,0)+9)))</f>
        <v/>
      </c>
      <c r="D87" s="296"/>
      <c r="E87" s="300"/>
    </row>
    <row r="88" spans="2:7" ht="45.75" customHeight="1" x14ac:dyDescent="0.2">
      <c r="B88" s="275"/>
      <c r="C88" s="55" t="str">
        <f ca="1">IF(ISERROR(INDIRECT("'2. Criteria ranking'!E"&amp;(MATCH(C86,'2 QUAL criteria rank'!$E$9:$E$38,0)+10))),"",INDIRECT("'2. Criteria ranking'!E"&amp;(MATCH(C86,'2 QUAL criteria rank'!$E$9:$E$38,0)+10)))</f>
        <v/>
      </c>
      <c r="D88" s="296"/>
      <c r="E88" s="300"/>
    </row>
    <row r="89" spans="2:7" ht="45.75" customHeight="1" x14ac:dyDescent="0.2">
      <c r="B89" s="266"/>
      <c r="C89" s="90" t="str">
        <f>IF(G86,"Scoring note:","")</f>
        <v/>
      </c>
      <c r="D89" s="296"/>
      <c r="E89" s="301"/>
    </row>
    <row r="90" spans="2:7" ht="3.75" customHeight="1" x14ac:dyDescent="0.2"/>
    <row r="91" spans="2:7" ht="24" customHeight="1" x14ac:dyDescent="0.2">
      <c r="B91" s="265" t="str">
        <f>IF(G91,17,"")</f>
        <v/>
      </c>
      <c r="C91" s="54" t="str">
        <f>'13 Interview criteria'!$B$43</f>
        <v/>
      </c>
      <c r="D91" s="296"/>
      <c r="E91" s="299"/>
      <c r="G91" s="140" t="b">
        <f>'13 Interview criteria'!$D$43</f>
        <v>0</v>
      </c>
    </row>
    <row r="92" spans="2:7" ht="45.75" customHeight="1" x14ac:dyDescent="0.2">
      <c r="B92" s="275"/>
      <c r="C92" s="55" t="str">
        <f ca="1">IF(ISERROR(INDIRECT("'2. Criteria ranking'!E"&amp;(MATCH(C91,'2 QUAL criteria rank'!$E$9:$E$38,0)+9))),"",INDIRECT("'2. Criteria ranking'!E"&amp;(MATCH(C91,'2 QUAL criteria rank'!$E$9:$E$38,0)+9)))</f>
        <v/>
      </c>
      <c r="D92" s="296"/>
      <c r="E92" s="300"/>
    </row>
    <row r="93" spans="2:7" ht="45.75" customHeight="1" x14ac:dyDescent="0.2">
      <c r="B93" s="275"/>
      <c r="C93" s="55" t="str">
        <f ca="1">IF(ISERROR(INDIRECT("'2. Criteria ranking'!E"&amp;(MATCH(C91,'2 QUAL criteria rank'!$E$9:$E$38,0)+10))),"",INDIRECT("'2. Criteria ranking'!E"&amp;(MATCH(C91,'2 QUAL criteria rank'!$E$9:$E$38,0)+10)))</f>
        <v/>
      </c>
      <c r="D93" s="296"/>
      <c r="E93" s="300"/>
    </row>
    <row r="94" spans="2:7" ht="45.75" customHeight="1" x14ac:dyDescent="0.2">
      <c r="B94" s="266"/>
      <c r="C94" s="90" t="str">
        <f>IF(G91,"Scoring note:","")</f>
        <v/>
      </c>
      <c r="D94" s="296"/>
      <c r="E94" s="301"/>
    </row>
    <row r="95" spans="2:7" ht="3.75" customHeight="1" x14ac:dyDescent="0.2"/>
    <row r="96" spans="2:7" ht="24" customHeight="1" x14ac:dyDescent="0.2">
      <c r="B96" s="265" t="str">
        <f>IF(G96,18,"")</f>
        <v/>
      </c>
      <c r="C96" s="54" t="str">
        <f>'13 Interview criteria'!$B$44</f>
        <v/>
      </c>
      <c r="D96" s="296"/>
      <c r="E96" s="299"/>
      <c r="G96" s="140" t="b">
        <f>'13 Interview criteria'!$D$44</f>
        <v>0</v>
      </c>
    </row>
    <row r="97" spans="2:7" ht="45.75" customHeight="1" x14ac:dyDescent="0.2">
      <c r="B97" s="275"/>
      <c r="C97" s="55" t="str">
        <f ca="1">IF(ISERROR(INDIRECT("'2. Criteria ranking'!E"&amp;(MATCH(C96,'2 QUAL criteria rank'!$E$9:$E$38,0)+9))),"",INDIRECT("'2. Criteria ranking'!E"&amp;(MATCH(C96,'2 QUAL criteria rank'!$E$9:$E$38,0)+9)))</f>
        <v/>
      </c>
      <c r="D97" s="296"/>
      <c r="E97" s="300"/>
    </row>
    <row r="98" spans="2:7" ht="45.75" customHeight="1" x14ac:dyDescent="0.2">
      <c r="B98" s="275"/>
      <c r="C98" s="55" t="str">
        <f ca="1">IF(ISERROR(INDIRECT("'2. Criteria ranking'!E"&amp;(MATCH(C96,'2 QUAL criteria rank'!$E$9:$E$38,0)+10))),"",INDIRECT("'2. Criteria ranking'!E"&amp;(MATCH(C96,'2 QUAL criteria rank'!$E$9:$E$38,0)+10)))</f>
        <v/>
      </c>
      <c r="D98" s="296"/>
      <c r="E98" s="300"/>
    </row>
    <row r="99" spans="2:7" ht="45.75" customHeight="1" x14ac:dyDescent="0.2">
      <c r="B99" s="266"/>
      <c r="C99" s="90" t="str">
        <f>IF(G96,"Scoring note:","")</f>
        <v/>
      </c>
      <c r="D99" s="296"/>
      <c r="E99" s="301"/>
    </row>
    <row r="100" spans="2:7" ht="3.75" customHeight="1" x14ac:dyDescent="0.2"/>
    <row r="101" spans="2:7" ht="24" customHeight="1" x14ac:dyDescent="0.2">
      <c r="B101" s="265" t="str">
        <f>IF(G101,19,"")</f>
        <v/>
      </c>
      <c r="C101" s="54" t="str">
        <f>'13 Interview criteria'!$B$45</f>
        <v/>
      </c>
      <c r="D101" s="296"/>
      <c r="E101" s="299"/>
      <c r="G101" s="140" t="b">
        <f>'13 Interview criteria'!$D$45</f>
        <v>0</v>
      </c>
    </row>
    <row r="102" spans="2:7" ht="45.75" customHeight="1" x14ac:dyDescent="0.2">
      <c r="B102" s="275"/>
      <c r="C102" s="55" t="str">
        <f ca="1">IF(ISERROR(INDIRECT("'2. Criteria ranking'!E"&amp;(MATCH(C101,'2 QUAL criteria rank'!$E$9:$E$38,0)+9))),"",INDIRECT("'2. Criteria ranking'!E"&amp;(MATCH(C101,'2 QUAL criteria rank'!$E$9:$E$38,0)+9)))</f>
        <v/>
      </c>
      <c r="D102" s="296"/>
      <c r="E102" s="300"/>
    </row>
    <row r="103" spans="2:7" ht="45.75" customHeight="1" x14ac:dyDescent="0.2">
      <c r="B103" s="275"/>
      <c r="C103" s="55" t="str">
        <f ca="1">IF(ISERROR(INDIRECT("'2. Criteria ranking'!E"&amp;(MATCH(C101,'2 QUAL criteria rank'!$E$9:$E$38,0)+10))),"",INDIRECT("'2. Criteria ranking'!E"&amp;(MATCH(C101,'2 QUAL criteria rank'!$E$9:$E$38,0)+10)))</f>
        <v/>
      </c>
      <c r="D103" s="296"/>
      <c r="E103" s="300"/>
    </row>
    <row r="104" spans="2:7" ht="45.75" customHeight="1" x14ac:dyDescent="0.2">
      <c r="B104" s="266"/>
      <c r="C104" s="90" t="str">
        <f>IF(G101,"Scoring note:","")</f>
        <v/>
      </c>
      <c r="D104" s="296"/>
      <c r="E104" s="301"/>
    </row>
    <row r="105" spans="2:7" ht="3.75" customHeight="1" x14ac:dyDescent="0.2"/>
    <row r="106" spans="2:7" ht="24" customHeight="1" x14ac:dyDescent="0.2">
      <c r="B106" s="265" t="str">
        <f>IF(G106,20,"")</f>
        <v/>
      </c>
      <c r="C106" s="54" t="str">
        <f>'13 Interview criteria'!$B$46</f>
        <v/>
      </c>
      <c r="D106" s="296"/>
      <c r="E106" s="299"/>
      <c r="G106" s="140" t="b">
        <f>'13 Interview criteria'!$D$46</f>
        <v>0</v>
      </c>
    </row>
    <row r="107" spans="2:7" ht="45.75" customHeight="1" x14ac:dyDescent="0.2">
      <c r="B107" s="275"/>
      <c r="C107" s="55" t="str">
        <f ca="1">IF(ISERROR(INDIRECT("'2. Criteria ranking'!E"&amp;(MATCH(C106,'2 QUAL criteria rank'!$E$9:$E$38,0)+9))),"",INDIRECT("'2. Criteria ranking'!E"&amp;(MATCH(C106,'2 QUAL criteria rank'!$E$9:$E$38,0)+9)))</f>
        <v/>
      </c>
      <c r="D107" s="296"/>
      <c r="E107" s="300"/>
    </row>
    <row r="108" spans="2:7" ht="45.75" customHeight="1" x14ac:dyDescent="0.2">
      <c r="B108" s="275"/>
      <c r="C108" s="55" t="str">
        <f ca="1">IF(ISERROR(INDIRECT("'2. Criteria ranking'!E"&amp;(MATCH(C106,'2 QUAL criteria rank'!$E$9:$E$38,0)+10))),"",INDIRECT("'2. Criteria ranking'!E"&amp;(MATCH(C106,'2 QUAL criteria rank'!$E$9:$E$38,0)+10)))</f>
        <v/>
      </c>
      <c r="D108" s="296"/>
      <c r="E108" s="300"/>
    </row>
    <row r="109" spans="2:7" ht="45.75" customHeight="1" x14ac:dyDescent="0.2">
      <c r="B109" s="266"/>
      <c r="C109" s="90" t="str">
        <f>IF(G106,"Scoring note:","")</f>
        <v/>
      </c>
      <c r="D109" s="296"/>
      <c r="E109" s="301"/>
    </row>
    <row r="110" spans="2:7" ht="3.75" customHeight="1" x14ac:dyDescent="0.2"/>
  </sheetData>
  <mergeCells count="47">
    <mergeCell ref="B101:B104"/>
    <mergeCell ref="D101:D104"/>
    <mergeCell ref="E101:E104"/>
    <mergeCell ref="B106:B109"/>
    <mergeCell ref="D106:D109"/>
    <mergeCell ref="E106:E109"/>
    <mergeCell ref="B91:B94"/>
    <mergeCell ref="D91:D94"/>
    <mergeCell ref="E91:E94"/>
    <mergeCell ref="B96:B99"/>
    <mergeCell ref="D96:D99"/>
    <mergeCell ref="E96:E99"/>
    <mergeCell ref="B82:B84"/>
    <mergeCell ref="D82:D84"/>
    <mergeCell ref="B86:B89"/>
    <mergeCell ref="D86:D89"/>
    <mergeCell ref="E86:E89"/>
    <mergeCell ref="B74:B76"/>
    <mergeCell ref="D74:D76"/>
    <mergeCell ref="B78:B80"/>
    <mergeCell ref="D78:D80"/>
    <mergeCell ref="B66:B68"/>
    <mergeCell ref="D66:D68"/>
    <mergeCell ref="B70:B72"/>
    <mergeCell ref="D70:D72"/>
    <mergeCell ref="B58:B60"/>
    <mergeCell ref="D58:D60"/>
    <mergeCell ref="B62:B64"/>
    <mergeCell ref="D62:D64"/>
    <mergeCell ref="B50:B52"/>
    <mergeCell ref="D50:D52"/>
    <mergeCell ref="B54:B56"/>
    <mergeCell ref="D54:D56"/>
    <mergeCell ref="B42:B44"/>
    <mergeCell ref="D42:D44"/>
    <mergeCell ref="B46:B48"/>
    <mergeCell ref="D46:D48"/>
    <mergeCell ref="B34:B36"/>
    <mergeCell ref="D34:D36"/>
    <mergeCell ref="B38:B40"/>
    <mergeCell ref="D38:D40"/>
    <mergeCell ref="B30:B32"/>
    <mergeCell ref="D30:D32"/>
    <mergeCell ref="B3:C3"/>
    <mergeCell ref="B18:E18"/>
    <mergeCell ref="B26:B28"/>
    <mergeCell ref="D26:D28"/>
  </mergeCells>
  <phoneticPr fontId="3" type="noConversion"/>
  <conditionalFormatting sqref="B106:E109">
    <cfRule type="expression" dxfId="90" priority="41" stopIfTrue="1">
      <formula>$G$106=FALSE</formula>
    </cfRule>
  </conditionalFormatting>
  <conditionalFormatting sqref="B101:E104">
    <cfRule type="expression" dxfId="89" priority="40" stopIfTrue="1">
      <formula>$G$101=FALSE</formula>
    </cfRule>
  </conditionalFormatting>
  <conditionalFormatting sqref="B96:E99">
    <cfRule type="expression" dxfId="88" priority="39" stopIfTrue="1">
      <formula>$G$96=FALSE</formula>
    </cfRule>
  </conditionalFormatting>
  <conditionalFormatting sqref="B91:E94">
    <cfRule type="expression" dxfId="87" priority="38" stopIfTrue="1">
      <formula>$G$91=FALSE</formula>
    </cfRule>
  </conditionalFormatting>
  <conditionalFormatting sqref="B86:E89">
    <cfRule type="expression" dxfId="86" priority="37" stopIfTrue="1">
      <formula>$G$86=FALSE</formula>
    </cfRule>
  </conditionalFormatting>
  <conditionalFormatting sqref="B82:D84">
    <cfRule type="expression" dxfId="85" priority="36" stopIfTrue="1">
      <formula>$G$82=FALSE</formula>
    </cfRule>
  </conditionalFormatting>
  <conditionalFormatting sqref="B78:D80">
    <cfRule type="expression" dxfId="84" priority="35" stopIfTrue="1">
      <formula>$G$78=FALSE</formula>
    </cfRule>
  </conditionalFormatting>
  <conditionalFormatting sqref="B74:D76">
    <cfRule type="expression" dxfId="83" priority="34" stopIfTrue="1">
      <formula>$G$74=FALSE</formula>
    </cfRule>
  </conditionalFormatting>
  <conditionalFormatting sqref="B70:D72">
    <cfRule type="expression" dxfId="82" priority="33" stopIfTrue="1">
      <formula>$G$70=FALSE</formula>
    </cfRule>
  </conditionalFormatting>
  <conditionalFormatting sqref="B66:D68">
    <cfRule type="expression" dxfId="81" priority="32" stopIfTrue="1">
      <formula>$G$66=FALSE</formula>
    </cfRule>
  </conditionalFormatting>
  <conditionalFormatting sqref="B62:D64">
    <cfRule type="expression" dxfId="80" priority="31" stopIfTrue="1">
      <formula>$G$62=FALSE</formula>
    </cfRule>
  </conditionalFormatting>
  <conditionalFormatting sqref="B58:D60">
    <cfRule type="expression" dxfId="79" priority="30" stopIfTrue="1">
      <formula>$G$58=FALSE</formula>
    </cfRule>
  </conditionalFormatting>
  <conditionalFormatting sqref="B54:D56">
    <cfRule type="expression" dxfId="78" priority="29" stopIfTrue="1">
      <formula>$G$54=FALSE</formula>
    </cfRule>
  </conditionalFormatting>
  <conditionalFormatting sqref="B26:E26 B27:D28">
    <cfRule type="expression" dxfId="77" priority="28" stopIfTrue="1">
      <formula>$G$26=FALSE</formula>
    </cfRule>
  </conditionalFormatting>
  <conditionalFormatting sqref="B30:D32">
    <cfRule type="expression" dxfId="76" priority="27" stopIfTrue="1">
      <formula>$G$30=FALSE</formula>
    </cfRule>
  </conditionalFormatting>
  <conditionalFormatting sqref="B34:D36">
    <cfRule type="expression" dxfId="75" priority="26" stopIfTrue="1">
      <formula>$G$34=FALSE</formula>
    </cfRule>
  </conditionalFormatting>
  <conditionalFormatting sqref="B38:D40">
    <cfRule type="expression" dxfId="74" priority="25" stopIfTrue="1">
      <formula>$G$38=FALSE</formula>
    </cfRule>
  </conditionalFormatting>
  <conditionalFormatting sqref="B42:D44">
    <cfRule type="expression" dxfId="73" priority="24" stopIfTrue="1">
      <formula>$G$42=FALSE</formula>
    </cfRule>
  </conditionalFormatting>
  <conditionalFormatting sqref="B46:D48">
    <cfRule type="expression" dxfId="72" priority="23" stopIfTrue="1">
      <formula>$G$46=FALSE</formula>
    </cfRule>
  </conditionalFormatting>
  <conditionalFormatting sqref="B50:D52">
    <cfRule type="expression" dxfId="71" priority="22" stopIfTrue="1">
      <formula>$G$50=FALSE</formula>
    </cfRule>
  </conditionalFormatting>
  <conditionalFormatting sqref="E22">
    <cfRule type="expression" dxfId="70" priority="19" stopIfTrue="1">
      <formula>$G$26=FALSE</formula>
    </cfRule>
  </conditionalFormatting>
  <conditionalFormatting sqref="C22">
    <cfRule type="expression" dxfId="69" priority="20" stopIfTrue="1">
      <formula>$G$26=FALSE</formula>
    </cfRule>
  </conditionalFormatting>
  <conditionalFormatting sqref="E70">
    <cfRule type="expression" dxfId="68" priority="4" stopIfTrue="1">
      <formula>$G$26=FALSE</formula>
    </cfRule>
  </conditionalFormatting>
  <conditionalFormatting sqref="E30">
    <cfRule type="expression" dxfId="67" priority="14" stopIfTrue="1">
      <formula>$G$26=FALSE</formula>
    </cfRule>
  </conditionalFormatting>
  <conditionalFormatting sqref="E34">
    <cfRule type="expression" dxfId="66" priority="13" stopIfTrue="1">
      <formula>$G$26=FALSE</formula>
    </cfRule>
  </conditionalFormatting>
  <conditionalFormatting sqref="E38">
    <cfRule type="expression" dxfId="65" priority="12" stopIfTrue="1">
      <formula>$G$26=FALSE</formula>
    </cfRule>
  </conditionalFormatting>
  <conditionalFormatting sqref="E42">
    <cfRule type="expression" dxfId="64" priority="11" stopIfTrue="1">
      <formula>$G$26=FALSE</formula>
    </cfRule>
  </conditionalFormatting>
  <conditionalFormatting sqref="E46">
    <cfRule type="expression" dxfId="63" priority="10" stopIfTrue="1">
      <formula>$G$26=FALSE</formula>
    </cfRule>
  </conditionalFormatting>
  <conditionalFormatting sqref="E50">
    <cfRule type="expression" dxfId="62" priority="9" stopIfTrue="1">
      <formula>$G$26=FALSE</formula>
    </cfRule>
  </conditionalFormatting>
  <conditionalFormatting sqref="E54">
    <cfRule type="expression" dxfId="61" priority="8" stopIfTrue="1">
      <formula>$G$26=FALSE</formula>
    </cfRule>
  </conditionalFormatting>
  <conditionalFormatting sqref="E58">
    <cfRule type="expression" dxfId="60" priority="7" stopIfTrue="1">
      <formula>$G$26=FALSE</formula>
    </cfRule>
  </conditionalFormatting>
  <conditionalFormatting sqref="E62">
    <cfRule type="expression" dxfId="59" priority="6" stopIfTrue="1">
      <formula>$G$26=FALSE</formula>
    </cfRule>
  </conditionalFormatting>
  <conditionalFormatting sqref="E66">
    <cfRule type="expression" dxfId="58" priority="5" stopIfTrue="1">
      <formula>$G$26=FALSE</formula>
    </cfRule>
  </conditionalFormatting>
  <conditionalFormatting sqref="E74">
    <cfRule type="expression" dxfId="57" priority="3" stopIfTrue="1">
      <formula>$G$26=FALSE</formula>
    </cfRule>
  </conditionalFormatting>
  <conditionalFormatting sqref="E78">
    <cfRule type="expression" dxfId="56" priority="2" stopIfTrue="1">
      <formula>$G$26=FALSE</formula>
    </cfRule>
  </conditionalFormatting>
  <conditionalFormatting sqref="E82">
    <cfRule type="expression" dxfId="55" priority="1" stopIfTrue="1">
      <formula>$G$26=FALSE</formula>
    </cfRule>
  </conditionalFormatting>
  <dataValidations count="1">
    <dataValidation type="list" allowBlank="1" showInputMessage="1" showErrorMessage="1" sqref="C20">
      <formula1>$H$6:$H$11</formula1>
    </dataValidation>
  </dataValidations>
  <pageMargins left="0.75000000000000011" right="0.75000000000000011" top="1" bottom="1" header="0.5" footer="0.5"/>
  <pageSetup paperSize="10" scale="74" fitToHeight="4" orientation="portrait" horizontalDpi="4294967292" verticalDpi="4294967292" r:id="rId1"/>
  <colBreaks count="1" manualBreakCount="1">
    <brk id="2" min="1" max="104" man="1"/>
  </colBreaks>
  <extLst>
    <ext xmlns:mx="http://schemas.microsoft.com/office/mac/excel/2008/main" uri="{64002731-A6B0-56B0-2670-7721B7C09600}">
      <mx:PLV Mode="0" OnePage="0" WScale="74"/>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54"/>
  <sheetViews>
    <sheetView showGridLines="0" topLeftCell="A16" workbookViewId="0">
      <selection activeCell="B3" sqref="B3:P3"/>
    </sheetView>
  </sheetViews>
  <sheetFormatPr defaultColWidth="10.75" defaultRowHeight="12.75" x14ac:dyDescent="0.2"/>
  <cols>
    <col min="1" max="1" width="2.375" style="8" customWidth="1"/>
    <col min="2" max="2" width="54" style="8" customWidth="1"/>
    <col min="3" max="3" width="9.625" style="8" customWidth="1"/>
    <col min="4" max="4" width="9.875" style="137" hidden="1" customWidth="1"/>
    <col min="5" max="5" width="7.375" style="137" hidden="1" customWidth="1"/>
    <col min="6" max="11" width="10.625" style="6" customWidth="1"/>
    <col min="12" max="12" width="2.875" style="6" customWidth="1"/>
    <col min="13" max="13" width="10.75" style="144" hidden="1" customWidth="1"/>
    <col min="14" max="14" width="10.75" style="137" hidden="1" customWidth="1"/>
    <col min="15" max="15" width="11.375" style="144" hidden="1" customWidth="1"/>
    <col min="16" max="19" width="10.75" style="144" hidden="1" customWidth="1"/>
    <col min="20" max="20" width="10.75" style="137" hidden="1" customWidth="1"/>
    <col min="21" max="16384" width="10.75" style="8"/>
  </cols>
  <sheetData>
    <row r="2" spans="2:16" ht="27.75" customHeight="1" x14ac:dyDescent="0.2">
      <c r="B2" s="25" t="s">
        <v>151</v>
      </c>
      <c r="C2" s="25"/>
      <c r="D2" s="219"/>
    </row>
    <row r="3" spans="2:16" x14ac:dyDescent="0.2">
      <c r="B3" s="257" t="s">
        <v>152</v>
      </c>
      <c r="C3" s="257"/>
      <c r="D3" s="257"/>
      <c r="E3" s="264"/>
      <c r="F3" s="264"/>
      <c r="G3" s="264"/>
      <c r="H3" s="264"/>
      <c r="I3" s="264"/>
      <c r="J3" s="264"/>
      <c r="K3" s="264"/>
      <c r="L3" s="264"/>
      <c r="M3" s="264"/>
      <c r="N3" s="264"/>
      <c r="O3" s="264"/>
      <c r="P3" s="264"/>
    </row>
    <row r="4" spans="2:16" ht="8.1" customHeight="1" x14ac:dyDescent="0.2">
      <c r="B4" s="28"/>
      <c r="C4" s="212"/>
      <c r="D4" s="220"/>
      <c r="E4" s="192"/>
      <c r="F4" s="29"/>
      <c r="G4" s="29"/>
      <c r="H4" s="29"/>
      <c r="I4" s="29"/>
      <c r="J4" s="29"/>
      <c r="K4" s="29"/>
      <c r="L4" s="131"/>
      <c r="M4" s="192"/>
      <c r="N4" s="192"/>
      <c r="O4" s="192"/>
      <c r="P4" s="192"/>
    </row>
    <row r="5" spans="2:16" ht="21" customHeight="1" x14ac:dyDescent="0.2">
      <c r="B5" s="25" t="s">
        <v>57</v>
      </c>
      <c r="C5" s="25"/>
      <c r="D5" s="219"/>
      <c r="E5" s="192"/>
      <c r="F5" s="30"/>
      <c r="G5" s="30"/>
      <c r="H5" s="30"/>
      <c r="I5" s="30"/>
      <c r="J5" s="30"/>
      <c r="K5" s="30"/>
      <c r="L5" s="129"/>
    </row>
    <row r="6" spans="2:16" ht="15" customHeight="1" x14ac:dyDescent="0.2">
      <c r="B6" s="304" t="s">
        <v>58</v>
      </c>
      <c r="C6" s="304"/>
      <c r="D6" s="221"/>
      <c r="E6" s="192"/>
      <c r="F6" s="79">
        <v>100</v>
      </c>
      <c r="G6" s="70"/>
      <c r="H6" s="34"/>
      <c r="I6" s="30"/>
      <c r="J6" s="30"/>
      <c r="K6" s="30"/>
      <c r="L6" s="129"/>
    </row>
    <row r="7" spans="2:16" ht="15" customHeight="1" x14ac:dyDescent="0.2">
      <c r="B7" s="305" t="s">
        <v>59</v>
      </c>
      <c r="C7" s="306"/>
      <c r="D7" s="221"/>
      <c r="E7" s="192"/>
      <c r="F7" s="79">
        <v>90</v>
      </c>
      <c r="G7" s="70"/>
      <c r="H7" s="34"/>
      <c r="I7" s="30"/>
      <c r="J7" s="30"/>
      <c r="K7" s="30"/>
      <c r="L7" s="129"/>
    </row>
    <row r="8" spans="2:16" ht="15" customHeight="1" x14ac:dyDescent="0.2">
      <c r="B8" s="305" t="s">
        <v>60</v>
      </c>
      <c r="C8" s="306"/>
      <c r="D8" s="221"/>
      <c r="E8" s="192"/>
      <c r="F8" s="79">
        <v>80</v>
      </c>
      <c r="G8" s="70"/>
      <c r="H8" s="34"/>
      <c r="I8" s="30"/>
      <c r="J8" s="30"/>
      <c r="K8" s="30"/>
      <c r="L8" s="129"/>
    </row>
    <row r="9" spans="2:16" ht="15" customHeight="1" x14ac:dyDescent="0.2">
      <c r="B9" s="305" t="s">
        <v>61</v>
      </c>
      <c r="C9" s="307"/>
      <c r="D9" s="221"/>
      <c r="E9" s="192"/>
      <c r="F9" s="79">
        <v>70</v>
      </c>
      <c r="G9" s="70"/>
      <c r="H9" s="34"/>
      <c r="I9" s="30"/>
      <c r="J9" s="30"/>
      <c r="K9" s="30"/>
      <c r="L9" s="129"/>
    </row>
    <row r="10" spans="2:16" ht="15" customHeight="1" x14ac:dyDescent="0.2">
      <c r="B10" s="305" t="s">
        <v>62</v>
      </c>
      <c r="C10" s="307"/>
      <c r="D10" s="221"/>
      <c r="E10" s="192"/>
      <c r="F10" s="79">
        <v>60</v>
      </c>
      <c r="G10" s="70"/>
      <c r="H10" s="34"/>
      <c r="I10" s="30"/>
      <c r="J10" s="30"/>
      <c r="K10" s="30"/>
      <c r="L10" s="129"/>
    </row>
    <row r="11" spans="2:16" ht="15" customHeight="1" x14ac:dyDescent="0.2">
      <c r="B11" s="305" t="s">
        <v>63</v>
      </c>
      <c r="C11" s="307"/>
      <c r="D11" s="221"/>
      <c r="E11" s="192"/>
      <c r="F11" s="79">
        <v>50</v>
      </c>
      <c r="G11" s="70"/>
      <c r="H11" s="34"/>
      <c r="I11" s="30"/>
      <c r="J11" s="30"/>
      <c r="K11" s="30"/>
      <c r="L11" s="129"/>
    </row>
    <row r="12" spans="2:16" ht="15" customHeight="1" x14ac:dyDescent="0.2">
      <c r="B12" s="305" t="s">
        <v>64</v>
      </c>
      <c r="C12" s="307"/>
      <c r="D12" s="221"/>
      <c r="E12" s="192"/>
      <c r="F12" s="79">
        <v>40</v>
      </c>
      <c r="G12" s="70"/>
      <c r="H12" s="34"/>
      <c r="I12" s="30"/>
      <c r="J12" s="30"/>
      <c r="K12" s="30"/>
      <c r="L12" s="129"/>
    </row>
    <row r="13" spans="2:16" ht="15" customHeight="1" x14ac:dyDescent="0.2">
      <c r="B13" s="305" t="s">
        <v>65</v>
      </c>
      <c r="C13" s="307"/>
      <c r="D13" s="221"/>
      <c r="E13" s="192"/>
      <c r="F13" s="79">
        <v>30</v>
      </c>
      <c r="G13" s="70"/>
      <c r="H13" s="34"/>
      <c r="I13" s="30"/>
      <c r="J13" s="30"/>
      <c r="K13" s="30"/>
      <c r="L13" s="129"/>
    </row>
    <row r="14" spans="2:16" ht="15" customHeight="1" x14ac:dyDescent="0.2">
      <c r="B14" s="305" t="s">
        <v>66</v>
      </c>
      <c r="C14" s="307"/>
      <c r="D14" s="221"/>
      <c r="E14" s="192"/>
      <c r="F14" s="79">
        <v>20</v>
      </c>
      <c r="G14" s="70"/>
      <c r="H14" s="34"/>
      <c r="I14" s="30"/>
      <c r="J14" s="30"/>
      <c r="K14" s="30"/>
      <c r="L14" s="129"/>
    </row>
    <row r="15" spans="2:16" ht="15" customHeight="1" x14ac:dyDescent="0.2">
      <c r="B15" s="305" t="s">
        <v>67</v>
      </c>
      <c r="C15" s="307"/>
      <c r="D15" s="221"/>
      <c r="E15" s="192"/>
      <c r="F15" s="79">
        <v>10</v>
      </c>
      <c r="G15" s="70"/>
      <c r="H15" s="34"/>
      <c r="I15" s="30"/>
      <c r="J15" s="30"/>
      <c r="K15" s="30"/>
      <c r="L15" s="129"/>
    </row>
    <row r="16" spans="2:16" ht="15" customHeight="1" x14ac:dyDescent="0.2">
      <c r="B16" s="308" t="s">
        <v>68</v>
      </c>
      <c r="C16" s="307"/>
      <c r="D16" s="221"/>
      <c r="E16" s="192"/>
      <c r="F16" s="79">
        <v>0</v>
      </c>
      <c r="G16" s="70"/>
      <c r="H16" s="34"/>
      <c r="I16" s="30"/>
      <c r="J16" s="30"/>
      <c r="K16" s="30"/>
      <c r="L16" s="129"/>
    </row>
    <row r="17" spans="2:20" ht="11.1" customHeight="1" x14ac:dyDescent="0.2">
      <c r="B17" s="28"/>
      <c r="C17" s="212"/>
      <c r="D17" s="220"/>
      <c r="E17" s="192"/>
      <c r="F17" s="30"/>
      <c r="G17" s="30"/>
      <c r="H17" s="30"/>
      <c r="I17" s="30"/>
      <c r="J17" s="30"/>
      <c r="K17" s="30"/>
      <c r="L17" s="129"/>
    </row>
    <row r="18" spans="2:20" ht="24.75" customHeight="1" x14ac:dyDescent="0.2">
      <c r="B18" s="262" t="str">
        <f>'1 Scheme details'!$D$8</f>
        <v xml:space="preserve"> </v>
      </c>
      <c r="C18" s="262"/>
      <c r="D18" s="262"/>
      <c r="E18" s="312"/>
      <c r="F18" s="312"/>
      <c r="G18" s="312"/>
      <c r="H18" s="312"/>
      <c r="I18" s="281" t="s">
        <v>47</v>
      </c>
      <c r="J18" s="281"/>
      <c r="K18" s="218" t="s">
        <v>36</v>
      </c>
      <c r="L18" s="149"/>
    </row>
    <row r="19" spans="2:20" ht="11.1" customHeight="1" x14ac:dyDescent="0.2"/>
    <row r="20" spans="2:20" hidden="1" x14ac:dyDescent="0.2">
      <c r="E20" s="137" t="s">
        <v>30</v>
      </c>
      <c r="F20" s="6">
        <v>1</v>
      </c>
      <c r="G20" s="6">
        <v>2</v>
      </c>
      <c r="H20" s="6">
        <v>3</v>
      </c>
      <c r="I20" s="6">
        <v>4</v>
      </c>
      <c r="J20" s="6">
        <v>5</v>
      </c>
      <c r="K20" s="6">
        <v>6</v>
      </c>
      <c r="O20" s="144">
        <v>1</v>
      </c>
      <c r="P20" s="144">
        <v>2</v>
      </c>
      <c r="Q20" s="144">
        <v>3</v>
      </c>
      <c r="R20" s="144">
        <v>4</v>
      </c>
      <c r="S20" s="144">
        <v>5</v>
      </c>
      <c r="T20" s="144">
        <v>6</v>
      </c>
    </row>
    <row r="21" spans="2:20" ht="170.1" customHeight="1" x14ac:dyDescent="0.2">
      <c r="B21" s="19"/>
      <c r="C21" s="223"/>
      <c r="D21" s="222"/>
      <c r="E21" s="222"/>
      <c r="F21" s="44" t="str">
        <f>IF(ISERROR('11 QUAL &amp; COMM score'!C18),"",'11 QUAL &amp; COMM score'!C18)</f>
        <v>PSCP 1</v>
      </c>
      <c r="G21" s="44" t="str">
        <f>IF(ISERROR('11 QUAL &amp; COMM score'!C19),"",'11 QUAL &amp; COMM score'!C19)</f>
        <v>PSCP 4</v>
      </c>
      <c r="H21" s="44" t="str">
        <f>IF(ISERROR('11 QUAL &amp; COMM score'!C20),"",'11 QUAL &amp; COMM score'!C20)</f>
        <v>PSCP 3</v>
      </c>
      <c r="I21" s="44" t="str">
        <f>IF(ISERROR('11 QUAL &amp; COMM score'!C21),"",'11 QUAL &amp; COMM score'!C21)</f>
        <v/>
      </c>
      <c r="J21" s="44" t="str">
        <f>IF(ISERROR('11 QUAL &amp; COMM score'!C22),"",'11 QUAL &amp; COMM score'!C22)</f>
        <v/>
      </c>
      <c r="K21" s="44" t="str">
        <f>IF(ISERROR('11 QUAL &amp; COMM score'!C23),"",'11 QUAL &amp; COMM score'!C23)</f>
        <v/>
      </c>
      <c r="L21" s="147"/>
      <c r="M21" s="145" t="s">
        <v>31</v>
      </c>
      <c r="N21" s="145" t="s">
        <v>32</v>
      </c>
      <c r="O21" s="145" t="str">
        <f t="shared" ref="O21:T21" si="0">F21</f>
        <v>PSCP 1</v>
      </c>
      <c r="P21" s="145" t="str">
        <f t="shared" si="0"/>
        <v>PSCP 4</v>
      </c>
      <c r="Q21" s="145" t="str">
        <f t="shared" si="0"/>
        <v>PSCP 3</v>
      </c>
      <c r="R21" s="145" t="str">
        <f t="shared" si="0"/>
        <v/>
      </c>
      <c r="S21" s="145" t="str">
        <f t="shared" si="0"/>
        <v/>
      </c>
      <c r="T21" s="145" t="str">
        <f t="shared" si="0"/>
        <v/>
      </c>
    </row>
    <row r="22" spans="2:20" ht="23.1" customHeight="1" x14ac:dyDescent="0.2">
      <c r="B22" s="302" t="str">
        <f>'13 Interview criteria'!$B27</f>
        <v xml:space="preserve">Client satisfaction </v>
      </c>
      <c r="C22" s="229" t="s">
        <v>193</v>
      </c>
      <c r="D22" s="230"/>
      <c r="E22" s="231"/>
      <c r="F22" s="232">
        <f>IF(F$21&lt;&gt;"",HLOOKUP(F$21,'7 QUAL submission score'!$D$21:$I$36,2),"")</f>
        <v>85</v>
      </c>
      <c r="G22" s="232">
        <f>IF(G$21&lt;&gt;"",HLOOKUP(G$21,'7 QUAL submission score'!$D$21:$I$36,2),"")</f>
        <v>64</v>
      </c>
      <c r="H22" s="232">
        <f>IF(H$21&lt;&gt;"",HLOOKUP(H$21,'7 QUAL submission score'!$D$21:$I$36,2),"")</f>
        <v>90</v>
      </c>
      <c r="I22" s="232" t="str">
        <f>IF(I$21&lt;&gt;"",HLOOKUP(I$21,'7 QUAL submission score'!$D$21:$I$36,2),"")</f>
        <v/>
      </c>
      <c r="J22" s="232" t="str">
        <f>IF(J$21&lt;&gt;"",HLOOKUP(J$21,'7 QUAL submission score'!$D$21:$I$36,2),"")</f>
        <v/>
      </c>
      <c r="K22" s="232" t="str">
        <f>IF(K$21&lt;&gt;"",HLOOKUP(K$21,'7 QUAL submission score'!$D$21:$I$36,2),"")</f>
        <v/>
      </c>
      <c r="L22" s="147"/>
      <c r="M22" s="145"/>
      <c r="N22" s="145"/>
      <c r="O22" s="145"/>
      <c r="P22" s="145"/>
      <c r="Q22" s="145"/>
      <c r="R22" s="145"/>
      <c r="S22" s="145"/>
      <c r="T22" s="145"/>
    </row>
    <row r="23" spans="2:20" s="7" customFormat="1" ht="23.1" customHeight="1" x14ac:dyDescent="0.2">
      <c r="B23" s="303"/>
      <c r="C23" s="225" t="s">
        <v>194</v>
      </c>
      <c r="D23" s="226" t="b">
        <f>'13 Interview criteria'!D27</f>
        <v>1</v>
      </c>
      <c r="E23" s="227">
        <f>'13 Interview criteria'!E27</f>
        <v>0.17857142857142858</v>
      </c>
      <c r="F23" s="228">
        <v>81</v>
      </c>
      <c r="G23" s="228">
        <v>87</v>
      </c>
      <c r="H23" s="228">
        <v>67</v>
      </c>
      <c r="I23" s="228"/>
      <c r="J23" s="228"/>
      <c r="K23" s="228"/>
      <c r="L23" s="191"/>
      <c r="M23" s="144">
        <f>IF(ISERROR(B22),"",MAX(F23:K23))</f>
        <v>87</v>
      </c>
      <c r="N23" s="144">
        <f>IF(ISERROR(B22),"",MIN(F23:K23))</f>
        <v>67</v>
      </c>
      <c r="O23" s="146">
        <f t="shared" ref="O23:O51" si="1">IF(F23&lt;&gt;0,F23*$E23,"")</f>
        <v>14.464285714285715</v>
      </c>
      <c r="P23" s="146">
        <f t="shared" ref="P23:P51" si="2">IF(G23&lt;&gt;0,G23*$E23,"")</f>
        <v>15.535714285714286</v>
      </c>
      <c r="Q23" s="146">
        <f t="shared" ref="Q23:Q51" si="3">IF(H23&lt;&gt;0,H23*$E23,"")</f>
        <v>11.964285714285715</v>
      </c>
      <c r="R23" s="146" t="str">
        <f t="shared" ref="R23:R51" si="4">IF(I23&lt;&gt;0,I23*$E23,"")</f>
        <v/>
      </c>
      <c r="S23" s="146" t="str">
        <f t="shared" ref="S23:S51" si="5">IF(J23&lt;&gt;0,J23*$E23,"")</f>
        <v/>
      </c>
      <c r="T23" s="146" t="str">
        <f t="shared" ref="T23:T51" si="6">IF(K23&lt;&gt;0,K23*$E23,"")</f>
        <v/>
      </c>
    </row>
    <row r="24" spans="2:20" s="7" customFormat="1" ht="23.1" customHeight="1" x14ac:dyDescent="0.2">
      <c r="B24" s="302" t="str">
        <f>'13 Interview criteria'!$B28</f>
        <v>Strength of team and leader</v>
      </c>
      <c r="C24" s="229" t="s">
        <v>193</v>
      </c>
      <c r="D24" s="233"/>
      <c r="E24" s="234"/>
      <c r="F24" s="232">
        <f>IF(F$21&lt;&gt;"",HLOOKUP(F$21,'7 QUAL submission score'!$D$21:$I$36,3),"")</f>
        <v>60</v>
      </c>
      <c r="G24" s="232">
        <f>IF(G$21&lt;&gt;"",HLOOKUP(G$21,'7 QUAL submission score'!$D$21:$I$36,3),"")</f>
        <v>56</v>
      </c>
      <c r="H24" s="232">
        <f>IF(H$21&lt;&gt;"",HLOOKUP(H$21,'7 QUAL submission score'!$D$21:$I$36,3),"")</f>
        <v>56</v>
      </c>
      <c r="I24" s="232" t="str">
        <f>IF(I$21&lt;&gt;"",HLOOKUP(I$21,'7 QUAL submission score'!$D$21:$I$36,3),"")</f>
        <v/>
      </c>
      <c r="J24" s="232" t="str">
        <f>IF(J$21&lt;&gt;"",HLOOKUP(J$21,'7 QUAL submission score'!$D$21:$I$36,3),"")</f>
        <v/>
      </c>
      <c r="K24" s="232" t="str">
        <f>IF(K$21&lt;&gt;"",HLOOKUP(K$21,'7 QUAL submission score'!$D$21:$I$36,3),"")</f>
        <v/>
      </c>
      <c r="L24" s="191"/>
      <c r="M24" s="144"/>
      <c r="N24" s="144"/>
      <c r="O24" s="146"/>
      <c r="P24" s="146"/>
      <c r="Q24" s="146"/>
      <c r="R24" s="146"/>
      <c r="S24" s="146"/>
      <c r="T24" s="146"/>
    </row>
    <row r="25" spans="2:20" s="7" customFormat="1" ht="23.1" customHeight="1" x14ac:dyDescent="0.2">
      <c r="B25" s="303"/>
      <c r="C25" s="225" t="s">
        <v>194</v>
      </c>
      <c r="D25" s="226" t="b">
        <f>'13 Interview criteria'!D28</f>
        <v>1</v>
      </c>
      <c r="E25" s="227">
        <f>'13 Interview criteria'!E28</f>
        <v>0.125</v>
      </c>
      <c r="F25" s="228">
        <v>40</v>
      </c>
      <c r="G25" s="228">
        <v>87</v>
      </c>
      <c r="H25" s="228">
        <v>80</v>
      </c>
      <c r="I25" s="228"/>
      <c r="J25" s="228"/>
      <c r="K25" s="228"/>
      <c r="L25" s="191"/>
      <c r="M25" s="144">
        <f>IF(ISERROR(B24),"",MAX(F25:K25))</f>
        <v>87</v>
      </c>
      <c r="N25" s="144">
        <f>IF(ISERROR(B24),"",MIN(F25:K25))</f>
        <v>40</v>
      </c>
      <c r="O25" s="146">
        <f t="shared" si="1"/>
        <v>5</v>
      </c>
      <c r="P25" s="146">
        <f t="shared" si="2"/>
        <v>10.875</v>
      </c>
      <c r="Q25" s="146">
        <f t="shared" si="3"/>
        <v>10</v>
      </c>
      <c r="R25" s="146" t="str">
        <f t="shared" si="4"/>
        <v/>
      </c>
      <c r="S25" s="146" t="str">
        <f t="shared" si="5"/>
        <v/>
      </c>
      <c r="T25" s="146" t="str">
        <f t="shared" si="6"/>
        <v/>
      </c>
    </row>
    <row r="26" spans="2:20" s="7" customFormat="1" ht="23.1" customHeight="1" x14ac:dyDescent="0.2">
      <c r="B26" s="309" t="str">
        <f>'13 Interview criteria'!$B29</f>
        <v>Health &amp; safety</v>
      </c>
      <c r="C26" s="229" t="s">
        <v>193</v>
      </c>
      <c r="D26" s="233"/>
      <c r="E26" s="234"/>
      <c r="F26" s="232">
        <f>IF(F$21&lt;&gt;"",HLOOKUP(F$21,'7 QUAL submission score'!$D$21:$I$36,4),"")</f>
        <v>60</v>
      </c>
      <c r="G26" s="232">
        <f>IF(G$21&lt;&gt;"",HLOOKUP(G$21,'7 QUAL submission score'!$D$21:$I$36,4),"")</f>
        <v>67</v>
      </c>
      <c r="H26" s="232">
        <f>IF(H$21&lt;&gt;"",HLOOKUP(H$21,'7 QUAL submission score'!$D$21:$I$36,4),"")</f>
        <v>67</v>
      </c>
      <c r="I26" s="232" t="str">
        <f>IF(I$21&lt;&gt;"",HLOOKUP(I$21,'7 QUAL submission score'!$D$21:$I$36,4),"")</f>
        <v/>
      </c>
      <c r="J26" s="232" t="str">
        <f>IF(J$21&lt;&gt;"",HLOOKUP(J$21,'7 QUAL submission score'!$D$21:$I$36,4),"")</f>
        <v/>
      </c>
      <c r="K26" s="232" t="str">
        <f>IF(K$21&lt;&gt;"",HLOOKUP(K$21,'7 QUAL submission score'!$D$21:$I$36,4),"")</f>
        <v/>
      </c>
      <c r="L26" s="191"/>
      <c r="M26" s="144"/>
      <c r="N26" s="144"/>
      <c r="O26" s="146"/>
      <c r="P26" s="146"/>
      <c r="Q26" s="146"/>
      <c r="R26" s="146"/>
      <c r="S26" s="146"/>
      <c r="T26" s="146"/>
    </row>
    <row r="27" spans="2:20" s="7" customFormat="1" ht="23.1" customHeight="1" x14ac:dyDescent="0.2">
      <c r="B27" s="311"/>
      <c r="C27" s="225" t="s">
        <v>194</v>
      </c>
      <c r="D27" s="235" t="b">
        <f>'13 Interview criteria'!D29</f>
        <v>1</v>
      </c>
      <c r="E27" s="227">
        <f>'13 Interview criteria'!E29</f>
        <v>8.9285714285714288E-2</v>
      </c>
      <c r="F27" s="228">
        <v>50</v>
      </c>
      <c r="G27" s="228">
        <v>45</v>
      </c>
      <c r="H27" s="228">
        <v>67</v>
      </c>
      <c r="I27" s="228"/>
      <c r="J27" s="228"/>
      <c r="K27" s="228"/>
      <c r="L27" s="191"/>
      <c r="M27" s="144">
        <f>IF(ISERROR(B26),"",MAX(F27:K27))</f>
        <v>67</v>
      </c>
      <c r="N27" s="144">
        <f>IF(ISERROR(B26),"",MIN(F27:K27))</f>
        <v>45</v>
      </c>
      <c r="O27" s="146">
        <f t="shared" si="1"/>
        <v>4.4642857142857144</v>
      </c>
      <c r="P27" s="146">
        <f t="shared" si="2"/>
        <v>4.0178571428571432</v>
      </c>
      <c r="Q27" s="146">
        <f t="shared" si="3"/>
        <v>5.9821428571428577</v>
      </c>
      <c r="R27" s="146" t="str">
        <f t="shared" si="4"/>
        <v/>
      </c>
      <c r="S27" s="146" t="str">
        <f t="shared" si="5"/>
        <v/>
      </c>
      <c r="T27" s="146" t="str">
        <f t="shared" si="6"/>
        <v/>
      </c>
    </row>
    <row r="28" spans="2:20" s="7" customFormat="1" ht="23.1" customHeight="1" x14ac:dyDescent="0.2">
      <c r="B28" s="309" t="str">
        <f>'13 Interview criteria'!$B30</f>
        <v>Working with your supply chain</v>
      </c>
      <c r="C28" s="229" t="s">
        <v>193</v>
      </c>
      <c r="D28" s="236"/>
      <c r="E28" s="234"/>
      <c r="F28" s="232">
        <f>IF(F$21&lt;&gt;"",HLOOKUP(F$21,'7 QUAL submission score'!$D$21:$I$36,5),"")</f>
        <v>60</v>
      </c>
      <c r="G28" s="232">
        <f>IF(G$21&lt;&gt;"",HLOOKUP(G$21,'7 QUAL submission score'!$D$21:$I$36,5),"")</f>
        <v>90</v>
      </c>
      <c r="H28" s="232">
        <f>IF(H$21&lt;&gt;"",HLOOKUP(H$21,'7 QUAL submission score'!$D$21:$I$36,5),"")</f>
        <v>70</v>
      </c>
      <c r="I28" s="232" t="str">
        <f>IF(I$21&lt;&gt;"",HLOOKUP(I$21,'7 QUAL submission score'!$D$21:$I$36,5),"")</f>
        <v/>
      </c>
      <c r="J28" s="232" t="str">
        <f>IF(J$21&lt;&gt;"",HLOOKUP(J$21,'7 QUAL submission score'!$D$21:$I$36,5),"")</f>
        <v/>
      </c>
      <c r="K28" s="232" t="str">
        <f>IF(K$21&lt;&gt;"",HLOOKUP(K$21,'7 QUAL submission score'!$D$21:$I$36,5),"")</f>
        <v/>
      </c>
      <c r="L28" s="191"/>
      <c r="M28" s="144"/>
      <c r="N28" s="144"/>
      <c r="O28" s="146"/>
      <c r="P28" s="146"/>
      <c r="Q28" s="146"/>
      <c r="R28" s="146"/>
      <c r="S28" s="146"/>
      <c r="T28" s="146"/>
    </row>
    <row r="29" spans="2:20" s="7" customFormat="1" ht="23.1" customHeight="1" x14ac:dyDescent="0.2">
      <c r="B29" s="311"/>
      <c r="C29" s="225" t="s">
        <v>194</v>
      </c>
      <c r="D29" s="235" t="b">
        <f>'13 Interview criteria'!D30</f>
        <v>1</v>
      </c>
      <c r="E29" s="227">
        <f>'13 Interview criteria'!E30</f>
        <v>8.9285714285714288E-2</v>
      </c>
      <c r="F29" s="228">
        <v>60</v>
      </c>
      <c r="G29" s="228">
        <v>78</v>
      </c>
      <c r="H29" s="228">
        <v>86</v>
      </c>
      <c r="I29" s="228"/>
      <c r="J29" s="228"/>
      <c r="K29" s="228"/>
      <c r="L29" s="191"/>
      <c r="M29" s="144">
        <f>IF(ISERROR(B28),"",MAX(F29:K29))</f>
        <v>86</v>
      </c>
      <c r="N29" s="144">
        <f>IF(ISERROR(B28),"",MIN(F29:K29))</f>
        <v>60</v>
      </c>
      <c r="O29" s="146">
        <f t="shared" si="1"/>
        <v>5.3571428571428577</v>
      </c>
      <c r="P29" s="146">
        <f t="shared" si="2"/>
        <v>6.9642857142857144</v>
      </c>
      <c r="Q29" s="146">
        <f t="shared" si="3"/>
        <v>7.6785714285714288</v>
      </c>
      <c r="R29" s="146" t="str">
        <f t="shared" si="4"/>
        <v/>
      </c>
      <c r="S29" s="146" t="str">
        <f t="shared" si="5"/>
        <v/>
      </c>
      <c r="T29" s="146" t="str">
        <f t="shared" si="6"/>
        <v/>
      </c>
    </row>
    <row r="30" spans="2:20" s="7" customFormat="1" ht="23.1" customHeight="1" x14ac:dyDescent="0.2">
      <c r="B30" s="309" t="str">
        <f>'13 Interview criteria'!$B31</f>
        <v>Working with us</v>
      </c>
      <c r="C30" s="229" t="s">
        <v>193</v>
      </c>
      <c r="D30" s="236"/>
      <c r="E30" s="234"/>
      <c r="F30" s="232">
        <f>IF(F$21&lt;&gt;"",HLOOKUP(F$21,'7 QUAL submission score'!$D$21:$I$36,6),"")</f>
        <v>60</v>
      </c>
      <c r="G30" s="232">
        <f>IF(G$21&lt;&gt;"",HLOOKUP(G$21,'7 QUAL submission score'!$D$21:$I$36,6),"")</f>
        <v>70</v>
      </c>
      <c r="H30" s="232">
        <f>IF(H$21&lt;&gt;"",HLOOKUP(H$21,'7 QUAL submission score'!$D$21:$I$36,6),"")</f>
        <v>58</v>
      </c>
      <c r="I30" s="232" t="str">
        <f>IF(I$21&lt;&gt;"",HLOOKUP(I$21,'7 QUAL submission score'!$D$21:$I$36,6),"")</f>
        <v/>
      </c>
      <c r="J30" s="232" t="str">
        <f>IF(J$21&lt;&gt;"",HLOOKUP(J$21,'7 QUAL submission score'!$D$21:$I$36,6),"")</f>
        <v/>
      </c>
      <c r="K30" s="232" t="str">
        <f>IF(K$21&lt;&gt;"",HLOOKUP(K$21,'7 QUAL submission score'!$D$21:$I$36,6),"")</f>
        <v/>
      </c>
      <c r="L30" s="191"/>
      <c r="M30" s="144"/>
      <c r="N30" s="144"/>
      <c r="O30" s="146"/>
      <c r="P30" s="146"/>
      <c r="Q30" s="146"/>
      <c r="R30" s="146"/>
      <c r="S30" s="146"/>
      <c r="T30" s="146"/>
    </row>
    <row r="31" spans="2:20" s="7" customFormat="1" ht="23.1" customHeight="1" x14ac:dyDescent="0.2">
      <c r="B31" s="311"/>
      <c r="C31" s="225" t="s">
        <v>194</v>
      </c>
      <c r="D31" s="235" t="b">
        <f>'13 Interview criteria'!D31</f>
        <v>1</v>
      </c>
      <c r="E31" s="227">
        <f>'13 Interview criteria'!E31</f>
        <v>7.1428571428571425E-2</v>
      </c>
      <c r="F31" s="228">
        <v>70</v>
      </c>
      <c r="G31" s="228">
        <v>64</v>
      </c>
      <c r="H31" s="228">
        <v>45</v>
      </c>
      <c r="I31" s="228"/>
      <c r="J31" s="228"/>
      <c r="K31" s="228"/>
      <c r="L31" s="191"/>
      <c r="M31" s="144">
        <f>IF(ISERROR(B30),"",MAX(F31:K31))</f>
        <v>70</v>
      </c>
      <c r="N31" s="144">
        <f>IF(ISERROR(B30),"",MIN(F31:K31))</f>
        <v>45</v>
      </c>
      <c r="O31" s="146">
        <f t="shared" si="1"/>
        <v>5</v>
      </c>
      <c r="P31" s="146">
        <f t="shared" si="2"/>
        <v>4.5714285714285712</v>
      </c>
      <c r="Q31" s="146">
        <f t="shared" si="3"/>
        <v>3.214285714285714</v>
      </c>
      <c r="R31" s="146" t="str">
        <f t="shared" si="4"/>
        <v/>
      </c>
      <c r="S31" s="146" t="str">
        <f t="shared" si="5"/>
        <v/>
      </c>
      <c r="T31" s="146" t="str">
        <f t="shared" si="6"/>
        <v/>
      </c>
    </row>
    <row r="32" spans="2:20" s="7" customFormat="1" ht="23.1" customHeight="1" x14ac:dyDescent="0.2">
      <c r="B32" s="309" t="str">
        <f>'13 Interview criteria'!$B32</f>
        <v>BREEAM and sustainability</v>
      </c>
      <c r="C32" s="229" t="s">
        <v>193</v>
      </c>
      <c r="D32" s="236"/>
      <c r="E32" s="234"/>
      <c r="F32" s="232">
        <f>IF(F$21&lt;&gt;"",HLOOKUP(F$21,'7 QUAL submission score'!$D$21:$I$36,7),"")</f>
        <v>50</v>
      </c>
      <c r="G32" s="232">
        <f>IF(G$21&lt;&gt;"",HLOOKUP(G$21,'7 QUAL submission score'!$D$21:$I$36,7),"")</f>
        <v>69</v>
      </c>
      <c r="H32" s="232">
        <f>IF(H$21&lt;&gt;"",HLOOKUP(H$21,'7 QUAL submission score'!$D$21:$I$36,7),"")</f>
        <v>68</v>
      </c>
      <c r="I32" s="232" t="str">
        <f>IF(I$21&lt;&gt;"",HLOOKUP(I$21,'7 QUAL submission score'!$D$21:$I$36,7),"")</f>
        <v/>
      </c>
      <c r="J32" s="232" t="str">
        <f>IF(J$21&lt;&gt;"",HLOOKUP(J$21,'7 QUAL submission score'!$D$21:$I$36,7),"")</f>
        <v/>
      </c>
      <c r="K32" s="232" t="str">
        <f>IF(K$21&lt;&gt;"",HLOOKUP(K$21,'7 QUAL submission score'!$D$21:$I$36,7),"")</f>
        <v/>
      </c>
      <c r="L32" s="191"/>
      <c r="M32" s="144"/>
      <c r="N32" s="144"/>
      <c r="O32" s="146"/>
      <c r="P32" s="146"/>
      <c r="Q32" s="146"/>
      <c r="R32" s="146"/>
      <c r="S32" s="146"/>
      <c r="T32" s="146"/>
    </row>
    <row r="33" spans="2:20" s="7" customFormat="1" ht="23.1" customHeight="1" x14ac:dyDescent="0.2">
      <c r="B33" s="311"/>
      <c r="C33" s="225" t="s">
        <v>194</v>
      </c>
      <c r="D33" s="235" t="b">
        <f>'13 Interview criteria'!D32</f>
        <v>1</v>
      </c>
      <c r="E33" s="227">
        <f>'13 Interview criteria'!E32</f>
        <v>7.1428571428571425E-2</v>
      </c>
      <c r="F33" s="228"/>
      <c r="G33" s="228"/>
      <c r="H33" s="228"/>
      <c r="I33" s="228"/>
      <c r="J33" s="228"/>
      <c r="K33" s="228"/>
      <c r="L33" s="191"/>
      <c r="M33" s="144">
        <f>IF(ISERROR(B32),"",MAX(F33:K33))</f>
        <v>0</v>
      </c>
      <c r="N33" s="144">
        <f>IF(ISERROR(B32),"",MIN(F33:K33))</f>
        <v>0</v>
      </c>
      <c r="O33" s="146" t="str">
        <f t="shared" si="1"/>
        <v/>
      </c>
      <c r="P33" s="146" t="str">
        <f t="shared" si="2"/>
        <v/>
      </c>
      <c r="Q33" s="146" t="str">
        <f t="shared" si="3"/>
        <v/>
      </c>
      <c r="R33" s="146" t="str">
        <f t="shared" si="4"/>
        <v/>
      </c>
      <c r="S33" s="146" t="str">
        <f t="shared" si="5"/>
        <v/>
      </c>
      <c r="T33" s="146" t="str">
        <f t="shared" si="6"/>
        <v/>
      </c>
    </row>
    <row r="34" spans="2:20" s="7" customFormat="1" ht="23.1" customHeight="1" x14ac:dyDescent="0.2">
      <c r="B34" s="309" t="str">
        <f>'13 Interview criteria'!$B33</f>
        <v xml:space="preserve">Delivery confidence </v>
      </c>
      <c r="C34" s="229" t="s">
        <v>193</v>
      </c>
      <c r="D34" s="236"/>
      <c r="E34" s="234"/>
      <c r="F34" s="232">
        <f>IF(F$21&lt;&gt;"",HLOOKUP(F$21,'7 QUAL submission score'!$D$21:$I$36,8),"")</f>
        <v>80</v>
      </c>
      <c r="G34" s="232">
        <f>IF(G$21&lt;&gt;"",HLOOKUP(G$21,'7 QUAL submission score'!$D$21:$I$36,8),"")</f>
        <v>50</v>
      </c>
      <c r="H34" s="232">
        <f>IF(H$21&lt;&gt;"",HLOOKUP(H$21,'7 QUAL submission score'!$D$21:$I$36,8),"")</f>
        <v>60</v>
      </c>
      <c r="I34" s="232" t="str">
        <f>IF(I$21&lt;&gt;"",HLOOKUP(I$21,'7 QUAL submission score'!$D$21:$I$36,8),"")</f>
        <v/>
      </c>
      <c r="J34" s="232" t="str">
        <f>IF(J$21&lt;&gt;"",HLOOKUP(J$21,'7 QUAL submission score'!$D$21:$I$36,8),"")</f>
        <v/>
      </c>
      <c r="K34" s="232" t="str">
        <f>IF(K$21&lt;&gt;"",HLOOKUP(K$21,'7 QUAL submission score'!$D$21:$I$36,8),"")</f>
        <v/>
      </c>
      <c r="L34" s="191"/>
      <c r="M34" s="144"/>
      <c r="N34" s="144"/>
      <c r="O34" s="146"/>
      <c r="P34" s="146"/>
      <c r="Q34" s="146"/>
      <c r="R34" s="146"/>
      <c r="S34" s="146"/>
      <c r="T34" s="146"/>
    </row>
    <row r="35" spans="2:20" s="7" customFormat="1" ht="23.1" customHeight="1" x14ac:dyDescent="0.2">
      <c r="B35" s="311"/>
      <c r="C35" s="225" t="s">
        <v>194</v>
      </c>
      <c r="D35" s="235" t="b">
        <f>'13 Interview criteria'!D33</f>
        <v>1</v>
      </c>
      <c r="E35" s="227">
        <f>'13 Interview criteria'!E33</f>
        <v>6.4285714285714279E-2</v>
      </c>
      <c r="F35" s="228"/>
      <c r="G35" s="228"/>
      <c r="H35" s="228"/>
      <c r="I35" s="228"/>
      <c r="J35" s="228"/>
      <c r="K35" s="228"/>
      <c r="L35" s="191"/>
      <c r="M35" s="144">
        <f>IF(ISERROR(B34),"",MAX(F35:K35))</f>
        <v>0</v>
      </c>
      <c r="N35" s="144">
        <f>IF(ISERROR(B34),"",MIN(F35:K35))</f>
        <v>0</v>
      </c>
      <c r="O35" s="146" t="str">
        <f t="shared" si="1"/>
        <v/>
      </c>
      <c r="P35" s="146" t="str">
        <f t="shared" si="2"/>
        <v/>
      </c>
      <c r="Q35" s="146" t="str">
        <f t="shared" si="3"/>
        <v/>
      </c>
      <c r="R35" s="146" t="str">
        <f t="shared" si="4"/>
        <v/>
      </c>
      <c r="S35" s="146" t="str">
        <f t="shared" si="5"/>
        <v/>
      </c>
      <c r="T35" s="146" t="str">
        <f t="shared" si="6"/>
        <v/>
      </c>
    </row>
    <row r="36" spans="2:20" s="7" customFormat="1" ht="23.1" customHeight="1" x14ac:dyDescent="0.2">
      <c r="B36" s="309" t="str">
        <f>'13 Interview criteria'!$B34</f>
        <v xml:space="preserve">Relevant experience </v>
      </c>
      <c r="C36" s="229" t="s">
        <v>193</v>
      </c>
      <c r="D36" s="236"/>
      <c r="E36" s="234"/>
      <c r="F36" s="232">
        <f>IF(F$21&lt;&gt;"",HLOOKUP(F$21,'7 QUAL submission score'!$D$21:$I$36,9),"")</f>
        <v>40</v>
      </c>
      <c r="G36" s="232">
        <f>IF(G$21&lt;&gt;"",HLOOKUP(G$21,'7 QUAL submission score'!$D$21:$I$36,9),"")</f>
        <v>60</v>
      </c>
      <c r="H36" s="232">
        <f>IF(H$21&lt;&gt;"",HLOOKUP(H$21,'7 QUAL submission score'!$D$21:$I$36,9),"")</f>
        <v>70</v>
      </c>
      <c r="I36" s="232" t="str">
        <f>IF(I$21&lt;&gt;"",HLOOKUP(I$21,'7 QUAL submission score'!$D$21:$I$36,9),"")</f>
        <v/>
      </c>
      <c r="J36" s="232" t="str">
        <f>IF(J$21&lt;&gt;"",HLOOKUP(J$21,'7 QUAL submission score'!$D$21:$I$36,9),"")</f>
        <v/>
      </c>
      <c r="K36" s="232" t="str">
        <f>IF(K$21&lt;&gt;"",HLOOKUP(K$21,'7 QUAL submission score'!$D$21:$I$36,9),"")</f>
        <v/>
      </c>
      <c r="L36" s="191"/>
      <c r="M36" s="144"/>
      <c r="N36" s="144"/>
      <c r="O36" s="146"/>
      <c r="P36" s="146"/>
      <c r="Q36" s="146"/>
      <c r="R36" s="146"/>
      <c r="S36" s="146"/>
      <c r="T36" s="146"/>
    </row>
    <row r="37" spans="2:20" s="7" customFormat="1" ht="23.1" customHeight="1" x14ac:dyDescent="0.2">
      <c r="B37" s="311"/>
      <c r="C37" s="225" t="s">
        <v>194</v>
      </c>
      <c r="D37" s="235" t="b">
        <f>'13 Interview criteria'!D34</f>
        <v>1</v>
      </c>
      <c r="E37" s="227">
        <f>'13 Interview criteria'!E34</f>
        <v>6.25E-2</v>
      </c>
      <c r="F37" s="228"/>
      <c r="G37" s="228"/>
      <c r="H37" s="228"/>
      <c r="I37" s="228"/>
      <c r="J37" s="228"/>
      <c r="K37" s="228"/>
      <c r="L37" s="191"/>
      <c r="M37" s="144">
        <f>IF(ISERROR(B36),"",MAX(F37:K37))</f>
        <v>0</v>
      </c>
      <c r="N37" s="144">
        <f>IF(ISERROR(B36),"",MIN(F37:K37))</f>
        <v>0</v>
      </c>
      <c r="O37" s="146" t="str">
        <f t="shared" si="1"/>
        <v/>
      </c>
      <c r="P37" s="146" t="str">
        <f t="shared" si="2"/>
        <v/>
      </c>
      <c r="Q37" s="146" t="str">
        <f t="shared" si="3"/>
        <v/>
      </c>
      <c r="R37" s="146" t="str">
        <f t="shared" si="4"/>
        <v/>
      </c>
      <c r="S37" s="146" t="str">
        <f t="shared" si="5"/>
        <v/>
      </c>
      <c r="T37" s="146" t="str">
        <f t="shared" si="6"/>
        <v/>
      </c>
    </row>
    <row r="38" spans="2:20" s="7" customFormat="1" ht="23.1" customHeight="1" x14ac:dyDescent="0.2">
      <c r="B38" s="309" t="str">
        <f>'13 Interview criteria'!$B35</f>
        <v>Governance</v>
      </c>
      <c r="C38" s="229" t="s">
        <v>193</v>
      </c>
      <c r="D38" s="236"/>
      <c r="E38" s="234"/>
      <c r="F38" s="232">
        <f>IF(F$21&lt;&gt;"",HLOOKUP(F$21,'7 QUAL submission score'!$D$21:$I$36,10),"")</f>
        <v>99</v>
      </c>
      <c r="G38" s="232">
        <f>IF(G$21&lt;&gt;"",HLOOKUP(G$21,'7 QUAL submission score'!$D$21:$I$36,10),"")</f>
        <v>66</v>
      </c>
      <c r="H38" s="232">
        <f>IF(H$21&lt;&gt;"",HLOOKUP(H$21,'7 QUAL submission score'!$D$21:$I$36,10),"")</f>
        <v>77</v>
      </c>
      <c r="I38" s="232" t="str">
        <f>IF(I$21&lt;&gt;"",HLOOKUP(I$21,'7 QUAL submission score'!$D$21:$I$36,10),"")</f>
        <v/>
      </c>
      <c r="J38" s="232" t="str">
        <f>IF(J$21&lt;&gt;"",HLOOKUP(J$21,'7 QUAL submission score'!$D$21:$I$36,10),"")</f>
        <v/>
      </c>
      <c r="K38" s="232" t="str">
        <f>IF(K$21&lt;&gt;"",HLOOKUP(K$21,'7 QUAL submission score'!$D$21:$I$36,10),"")</f>
        <v/>
      </c>
      <c r="L38" s="191"/>
      <c r="M38" s="144"/>
      <c r="N38" s="144"/>
      <c r="O38" s="146"/>
      <c r="P38" s="146"/>
      <c r="Q38" s="146"/>
      <c r="R38" s="146"/>
      <c r="S38" s="146"/>
      <c r="T38" s="146"/>
    </row>
    <row r="39" spans="2:20" s="7" customFormat="1" ht="23.1" customHeight="1" x14ac:dyDescent="0.2">
      <c r="B39" s="311"/>
      <c r="C39" s="225" t="s">
        <v>194</v>
      </c>
      <c r="D39" s="235" t="b">
        <f>'13 Interview criteria'!D35</f>
        <v>1</v>
      </c>
      <c r="E39" s="227">
        <f>'13 Interview criteria'!E35</f>
        <v>6.0714285714285714E-2</v>
      </c>
      <c r="F39" s="228"/>
      <c r="G39" s="228"/>
      <c r="H39" s="228"/>
      <c r="I39" s="228"/>
      <c r="J39" s="228"/>
      <c r="K39" s="228"/>
      <c r="L39" s="191"/>
      <c r="M39" s="144">
        <f>IF(ISERROR(B38),"",MAX(F39:K39))</f>
        <v>0</v>
      </c>
      <c r="N39" s="144">
        <f>IF(ISERROR(B38),"",MIN(F39:K39))</f>
        <v>0</v>
      </c>
      <c r="O39" s="146" t="str">
        <f t="shared" si="1"/>
        <v/>
      </c>
      <c r="P39" s="146" t="str">
        <f t="shared" si="2"/>
        <v/>
      </c>
      <c r="Q39" s="146" t="str">
        <f t="shared" si="3"/>
        <v/>
      </c>
      <c r="R39" s="146" t="str">
        <f t="shared" si="4"/>
        <v/>
      </c>
      <c r="S39" s="146" t="str">
        <f t="shared" si="5"/>
        <v/>
      </c>
      <c r="T39" s="146" t="str">
        <f t="shared" si="6"/>
        <v/>
      </c>
    </row>
    <row r="40" spans="2:20" s="7" customFormat="1" ht="23.1" customHeight="1" x14ac:dyDescent="0.2">
      <c r="B40" s="309" t="str">
        <f>'13 Interview criteria'!$B36</f>
        <v>Design and standardisation</v>
      </c>
      <c r="C40" s="229" t="s">
        <v>193</v>
      </c>
      <c r="D40" s="236"/>
      <c r="E40" s="234"/>
      <c r="F40" s="232">
        <f>IF(F$21&lt;&gt;"",HLOOKUP(F$21,'7 QUAL submission score'!$D$21:$I$36,11),"")</f>
        <v>55</v>
      </c>
      <c r="G40" s="232">
        <f>IF(G$21&lt;&gt;"",HLOOKUP(G$21,'7 QUAL submission score'!$D$21:$I$36,11),"")</f>
        <v>88</v>
      </c>
      <c r="H40" s="232">
        <f>IF(H$21&lt;&gt;"",HLOOKUP(H$21,'7 QUAL submission score'!$D$21:$I$36,11),"")</f>
        <v>77</v>
      </c>
      <c r="I40" s="232" t="str">
        <f>IF(I$21&lt;&gt;"",HLOOKUP(I$21,'7 QUAL submission score'!$D$21:$I$36,11),"")</f>
        <v/>
      </c>
      <c r="J40" s="232" t="str">
        <f>IF(J$21&lt;&gt;"",HLOOKUP(J$21,'7 QUAL submission score'!$D$21:$I$36,11),"")</f>
        <v/>
      </c>
      <c r="K40" s="232" t="str">
        <f>IF(K$21&lt;&gt;"",HLOOKUP(K$21,'7 QUAL submission score'!$D$21:$I$36,11),"")</f>
        <v/>
      </c>
      <c r="L40" s="191"/>
      <c r="M40" s="144"/>
      <c r="N40" s="144"/>
      <c r="O40" s="146"/>
      <c r="P40" s="146"/>
      <c r="Q40" s="146"/>
      <c r="R40" s="146"/>
      <c r="S40" s="146"/>
      <c r="T40" s="146"/>
    </row>
    <row r="41" spans="2:20" s="7" customFormat="1" ht="23.1" customHeight="1" x14ac:dyDescent="0.2">
      <c r="B41" s="311"/>
      <c r="C41" s="225" t="s">
        <v>194</v>
      </c>
      <c r="D41" s="235" t="b">
        <f>'13 Interview criteria'!D36</f>
        <v>1</v>
      </c>
      <c r="E41" s="227">
        <f>'13 Interview criteria'!E36</f>
        <v>5.3571428571428568E-2</v>
      </c>
      <c r="F41" s="228"/>
      <c r="G41" s="228"/>
      <c r="H41" s="228"/>
      <c r="I41" s="228"/>
      <c r="J41" s="228"/>
      <c r="K41" s="228"/>
      <c r="L41" s="191"/>
      <c r="M41" s="144">
        <f>IF(ISERROR(B40),"",MAX(F41:K41))</f>
        <v>0</v>
      </c>
      <c r="N41" s="144">
        <f>IF(ISERROR(B40),"",MIN(F41:K41))</f>
        <v>0</v>
      </c>
      <c r="O41" s="146" t="str">
        <f t="shared" si="1"/>
        <v/>
      </c>
      <c r="P41" s="146" t="str">
        <f t="shared" si="2"/>
        <v/>
      </c>
      <c r="Q41" s="146" t="str">
        <f t="shared" si="3"/>
        <v/>
      </c>
      <c r="R41" s="146" t="str">
        <f t="shared" si="4"/>
        <v/>
      </c>
      <c r="S41" s="146" t="str">
        <f t="shared" si="5"/>
        <v/>
      </c>
      <c r="T41" s="146" t="str">
        <f t="shared" si="6"/>
        <v/>
      </c>
    </row>
    <row r="42" spans="2:20" s="7" customFormat="1" ht="23.1" customHeight="1" x14ac:dyDescent="0.2">
      <c r="B42" s="309" t="str">
        <f>'13 Interview criteria'!$B37</f>
        <v xml:space="preserve">Care Quality and productivity </v>
      </c>
      <c r="C42" s="229" t="s">
        <v>193</v>
      </c>
      <c r="D42" s="236"/>
      <c r="E42" s="234"/>
      <c r="F42" s="232">
        <f>IF(F$21&lt;&gt;"",HLOOKUP(F$21,'7 QUAL submission score'!$D$21:$I$36,12),"")</f>
        <v>88</v>
      </c>
      <c r="G42" s="232">
        <f>IF(G$21&lt;&gt;"",HLOOKUP(G$21,'7 QUAL submission score'!$D$21:$I$36,12),"")</f>
        <v>55</v>
      </c>
      <c r="H42" s="232">
        <f>IF(H$21&lt;&gt;"",HLOOKUP(H$21,'7 QUAL submission score'!$D$21:$I$36,12),"")</f>
        <v>66</v>
      </c>
      <c r="I42" s="232" t="str">
        <f>IF(I$21&lt;&gt;"",HLOOKUP(I$21,'7 QUAL submission score'!$D$21:$I$36,12),"")</f>
        <v/>
      </c>
      <c r="J42" s="232" t="str">
        <f>IF(J$21&lt;&gt;"",HLOOKUP(J$21,'7 QUAL submission score'!$D$21:$I$36,12),"")</f>
        <v/>
      </c>
      <c r="K42" s="232" t="str">
        <f>IF(K$21&lt;&gt;"",HLOOKUP(K$21,'7 QUAL submission score'!$D$21:$I$36,12),"")</f>
        <v/>
      </c>
      <c r="L42" s="191"/>
      <c r="M42" s="144"/>
      <c r="N42" s="144"/>
      <c r="O42" s="146"/>
      <c r="P42" s="146"/>
      <c r="Q42" s="146"/>
      <c r="R42" s="146"/>
      <c r="S42" s="146"/>
      <c r="T42" s="146"/>
    </row>
    <row r="43" spans="2:20" s="7" customFormat="1" ht="23.1" customHeight="1" x14ac:dyDescent="0.2">
      <c r="B43" s="311"/>
      <c r="C43" s="225" t="s">
        <v>194</v>
      </c>
      <c r="D43" s="235" t="b">
        <f>'13 Interview criteria'!D37</f>
        <v>1</v>
      </c>
      <c r="E43" s="227">
        <f>'13 Interview criteria'!E37</f>
        <v>4.4642857142857144E-2</v>
      </c>
      <c r="F43" s="228"/>
      <c r="G43" s="228"/>
      <c r="H43" s="228"/>
      <c r="I43" s="228"/>
      <c r="J43" s="228"/>
      <c r="K43" s="228"/>
      <c r="L43" s="191"/>
      <c r="M43" s="144">
        <f>IF(ISERROR(B42),"",MAX(F43:K43))</f>
        <v>0</v>
      </c>
      <c r="N43" s="144">
        <f>IF(ISERROR(B42),"",MIN(F43:K43))</f>
        <v>0</v>
      </c>
      <c r="O43" s="146" t="str">
        <f t="shared" si="1"/>
        <v/>
      </c>
      <c r="P43" s="146" t="str">
        <f t="shared" si="2"/>
        <v/>
      </c>
      <c r="Q43" s="146" t="str">
        <f t="shared" si="3"/>
        <v/>
      </c>
      <c r="R43" s="146" t="str">
        <f t="shared" si="4"/>
        <v/>
      </c>
      <c r="S43" s="146" t="str">
        <f t="shared" si="5"/>
        <v/>
      </c>
      <c r="T43" s="146" t="str">
        <f t="shared" si="6"/>
        <v/>
      </c>
    </row>
    <row r="44" spans="2:20" s="7" customFormat="1" ht="23.1" customHeight="1" x14ac:dyDescent="0.2">
      <c r="B44" s="309" t="str">
        <f>'13 Interview criteria'!$B38</f>
        <v>Cost Management</v>
      </c>
      <c r="C44" s="229" t="s">
        <v>193</v>
      </c>
      <c r="D44" s="236"/>
      <c r="E44" s="234"/>
      <c r="F44" s="232">
        <f>IF(F$21&lt;&gt;"",HLOOKUP(F$21,'7 QUAL submission score'!$D$21:$I$36,13),"")</f>
        <v>44</v>
      </c>
      <c r="G44" s="232">
        <f>IF(G$21&lt;&gt;"",HLOOKUP(G$21,'7 QUAL submission score'!$D$21:$I$36,13),"")</f>
        <v>77</v>
      </c>
      <c r="H44" s="232">
        <f>IF(H$21&lt;&gt;"",HLOOKUP(H$21,'7 QUAL submission score'!$D$21:$I$36,13),"")</f>
        <v>66</v>
      </c>
      <c r="I44" s="232" t="str">
        <f>IF(I$21&lt;&gt;"",HLOOKUP(I$21,'7 QUAL submission score'!$D$21:$I$36,13),"")</f>
        <v/>
      </c>
      <c r="J44" s="232" t="str">
        <f>IF(J$21&lt;&gt;"",HLOOKUP(J$21,'7 QUAL submission score'!$D$21:$I$36,13),"")</f>
        <v/>
      </c>
      <c r="K44" s="232" t="str">
        <f>IF(K$21&lt;&gt;"",HLOOKUP(K$21,'7 QUAL submission score'!$D$21:$I$36,13),"")</f>
        <v/>
      </c>
      <c r="L44" s="191"/>
      <c r="M44" s="144"/>
      <c r="N44" s="144"/>
      <c r="O44" s="146"/>
      <c r="P44" s="146"/>
      <c r="Q44" s="146"/>
      <c r="R44" s="146"/>
      <c r="S44" s="146"/>
      <c r="T44" s="146"/>
    </row>
    <row r="45" spans="2:20" s="7" customFormat="1" ht="23.1" customHeight="1" x14ac:dyDescent="0.2">
      <c r="B45" s="311"/>
      <c r="C45" s="225" t="s">
        <v>194</v>
      </c>
      <c r="D45" s="235" t="b">
        <f>'13 Interview criteria'!D38</f>
        <v>1</v>
      </c>
      <c r="E45" s="227">
        <f>'13 Interview criteria'!E38</f>
        <v>3.5714285714285712E-2</v>
      </c>
      <c r="F45" s="228"/>
      <c r="G45" s="228"/>
      <c r="H45" s="228"/>
      <c r="I45" s="228"/>
      <c r="J45" s="228"/>
      <c r="K45" s="228"/>
      <c r="L45" s="191"/>
      <c r="M45" s="144">
        <f>IF(ISERROR(B44),"",MAX(F45:K45))</f>
        <v>0</v>
      </c>
      <c r="N45" s="144">
        <f>IF(ISERROR(B44),"",MIN(F45:K45))</f>
        <v>0</v>
      </c>
      <c r="O45" s="146" t="str">
        <f t="shared" si="1"/>
        <v/>
      </c>
      <c r="P45" s="146" t="str">
        <f t="shared" si="2"/>
        <v/>
      </c>
      <c r="Q45" s="146" t="str">
        <f t="shared" si="3"/>
        <v/>
      </c>
      <c r="R45" s="146" t="str">
        <f t="shared" si="4"/>
        <v/>
      </c>
      <c r="S45" s="146" t="str">
        <f t="shared" si="5"/>
        <v/>
      </c>
      <c r="T45" s="146" t="str">
        <f t="shared" si="6"/>
        <v/>
      </c>
    </row>
    <row r="46" spans="2:20" s="7" customFormat="1" ht="23.1" customHeight="1" x14ac:dyDescent="0.2">
      <c r="B46" s="309" t="str">
        <f>'13 Interview criteria'!$B39</f>
        <v>Stakeholder engagement</v>
      </c>
      <c r="C46" s="229" t="s">
        <v>193</v>
      </c>
      <c r="D46" s="236"/>
      <c r="E46" s="234"/>
      <c r="F46" s="232">
        <f>IF(F$21&lt;&gt;"",HLOOKUP(F$21,'7 QUAL submission score'!$D$21:$I$36,14),"")</f>
        <v>20</v>
      </c>
      <c r="G46" s="232">
        <f>IF(G$21&lt;&gt;"",HLOOKUP(G$21,'7 QUAL submission score'!$D$21:$I$36,14),"")</f>
        <v>80</v>
      </c>
      <c r="H46" s="232">
        <f>IF(H$21&lt;&gt;"",HLOOKUP(H$21,'7 QUAL submission score'!$D$21:$I$36,14),"")</f>
        <v>60</v>
      </c>
      <c r="I46" s="232" t="str">
        <f>IF(I$21&lt;&gt;"",HLOOKUP(I$21,'7 QUAL submission score'!$D$21:$I$36,14),"")</f>
        <v/>
      </c>
      <c r="J46" s="232" t="str">
        <f>IF(J$21&lt;&gt;"",HLOOKUP(J$21,'7 QUAL submission score'!$D$21:$I$36,14),"")</f>
        <v/>
      </c>
      <c r="K46" s="232" t="str">
        <f>IF(K$21&lt;&gt;"",HLOOKUP(K$21,'7 QUAL submission score'!$D$21:$I$36,14),"")</f>
        <v/>
      </c>
      <c r="L46" s="191"/>
      <c r="M46" s="144"/>
      <c r="N46" s="144"/>
      <c r="O46" s="146"/>
      <c r="P46" s="146"/>
      <c r="Q46" s="146"/>
      <c r="R46" s="146"/>
      <c r="S46" s="146"/>
      <c r="T46" s="146"/>
    </row>
    <row r="47" spans="2:20" s="7" customFormat="1" ht="23.1" customHeight="1" x14ac:dyDescent="0.2">
      <c r="B47" s="311"/>
      <c r="C47" s="225" t="s">
        <v>194</v>
      </c>
      <c r="D47" s="235" t="b">
        <f>'13 Interview criteria'!D39</f>
        <v>1</v>
      </c>
      <c r="E47" s="227">
        <f>'13 Interview criteria'!E39</f>
        <v>2.6785714285714284E-2</v>
      </c>
      <c r="F47" s="228"/>
      <c r="G47" s="228"/>
      <c r="H47" s="228"/>
      <c r="I47" s="228"/>
      <c r="J47" s="228"/>
      <c r="K47" s="228"/>
      <c r="L47" s="191"/>
      <c r="M47" s="144">
        <f>IF(ISERROR(B46),"",MAX(F47:K47))</f>
        <v>0</v>
      </c>
      <c r="N47" s="144">
        <f>IF(ISERROR(B46),"",MIN(F47:K47))</f>
        <v>0</v>
      </c>
      <c r="O47" s="146" t="str">
        <f t="shared" si="1"/>
        <v/>
      </c>
      <c r="P47" s="146" t="str">
        <f t="shared" si="2"/>
        <v/>
      </c>
      <c r="Q47" s="146" t="str">
        <f t="shared" si="3"/>
        <v/>
      </c>
      <c r="R47" s="146" t="str">
        <f t="shared" si="4"/>
        <v/>
      </c>
      <c r="S47" s="146" t="str">
        <f t="shared" si="5"/>
        <v/>
      </c>
      <c r="T47" s="146" t="str">
        <f t="shared" si="6"/>
        <v/>
      </c>
    </row>
    <row r="48" spans="2:20" s="7" customFormat="1" ht="23.1" customHeight="1" x14ac:dyDescent="0.2">
      <c r="B48" s="309" t="str">
        <f>'13 Interview criteria'!$B40</f>
        <v xml:space="preserve">BIM </v>
      </c>
      <c r="C48" s="229" t="s">
        <v>193</v>
      </c>
      <c r="D48" s="236"/>
      <c r="E48" s="234"/>
      <c r="F48" s="232">
        <f>IF(F$21&lt;&gt;"",HLOOKUP(F$21,'7 QUAL submission score'!$D$21:$I$36,15),"")</f>
        <v>80</v>
      </c>
      <c r="G48" s="232">
        <f>IF(G$21&lt;&gt;"",HLOOKUP(G$21,'7 QUAL submission score'!$D$21:$I$36,15),"")</f>
        <v>50</v>
      </c>
      <c r="H48" s="232">
        <f>IF(H$21&lt;&gt;"",HLOOKUP(H$21,'7 QUAL submission score'!$D$21:$I$36,15),"")</f>
        <v>60</v>
      </c>
      <c r="I48" s="232" t="str">
        <f>IF(I$21&lt;&gt;"",HLOOKUP(I$21,'7 QUAL submission score'!$D$21:$I$36,15),"")</f>
        <v/>
      </c>
      <c r="J48" s="232" t="str">
        <f>IF(J$21&lt;&gt;"",HLOOKUP(J$21,'7 QUAL submission score'!$D$21:$I$36,15),"")</f>
        <v/>
      </c>
      <c r="K48" s="232" t="str">
        <f>IF(K$21&lt;&gt;"",HLOOKUP(K$21,'7 QUAL submission score'!$D$21:$I$36,15),"")</f>
        <v/>
      </c>
      <c r="L48" s="191"/>
      <c r="M48" s="144"/>
      <c r="N48" s="144"/>
      <c r="O48" s="146"/>
      <c r="P48" s="146"/>
      <c r="Q48" s="146"/>
      <c r="R48" s="146"/>
      <c r="S48" s="146"/>
      <c r="T48" s="146"/>
    </row>
    <row r="49" spans="2:20" s="7" customFormat="1" ht="23.1" customHeight="1" x14ac:dyDescent="0.2">
      <c r="B49" s="311"/>
      <c r="C49" s="225" t="s">
        <v>194</v>
      </c>
      <c r="D49" s="235" t="b">
        <f>'13 Interview criteria'!D40</f>
        <v>1</v>
      </c>
      <c r="E49" s="227">
        <f>'13 Interview criteria'!E40</f>
        <v>1.7857142857142856E-2</v>
      </c>
      <c r="F49" s="228">
        <v>82</v>
      </c>
      <c r="G49" s="228">
        <v>52</v>
      </c>
      <c r="H49" s="228">
        <v>62</v>
      </c>
      <c r="I49" s="228"/>
      <c r="J49" s="228"/>
      <c r="K49" s="228"/>
      <c r="L49" s="191"/>
      <c r="M49" s="144">
        <f>IF(ISERROR(B48),"",MAX(F49:K49))</f>
        <v>82</v>
      </c>
      <c r="N49" s="144">
        <f>IF(ISERROR(B48),"",MIN(F49:K49))</f>
        <v>52</v>
      </c>
      <c r="O49" s="146">
        <f t="shared" si="1"/>
        <v>1.4642857142857142</v>
      </c>
      <c r="P49" s="146">
        <f t="shared" si="2"/>
        <v>0.92857142857142849</v>
      </c>
      <c r="Q49" s="146">
        <f t="shared" si="3"/>
        <v>1.107142857142857</v>
      </c>
      <c r="R49" s="146" t="str">
        <f t="shared" si="4"/>
        <v/>
      </c>
      <c r="S49" s="146" t="str">
        <f t="shared" si="5"/>
        <v/>
      </c>
      <c r="T49" s="146" t="str">
        <f t="shared" si="6"/>
        <v/>
      </c>
    </row>
    <row r="50" spans="2:20" s="7" customFormat="1" ht="23.1" customHeight="1" x14ac:dyDescent="0.2">
      <c r="B50" s="309" t="str">
        <f>'13 Interview criteria'!$B41</f>
        <v>Innovation &amp; sharing information</v>
      </c>
      <c r="C50" s="229" t="s">
        <v>193</v>
      </c>
      <c r="D50" s="236"/>
      <c r="E50" s="234"/>
      <c r="F50" s="232">
        <f>IF(F$21&lt;&gt;"",HLOOKUP(F$21,'7 QUAL submission score'!$D$21:$I$36,16),"")</f>
        <v>47</v>
      </c>
      <c r="G50" s="232">
        <f>IF(G$21&lt;&gt;"",HLOOKUP(G$21,'7 QUAL submission score'!$D$21:$I$36,16),"")</f>
        <v>50</v>
      </c>
      <c r="H50" s="232">
        <f>IF(H$21&lt;&gt;"",HLOOKUP(H$21,'7 QUAL submission score'!$D$21:$I$36,16),"")</f>
        <v>49</v>
      </c>
      <c r="I50" s="232" t="str">
        <f>IF(I$21&lt;&gt;"",HLOOKUP(I$21,'7 QUAL submission score'!$D$21:$I$36,16),"")</f>
        <v/>
      </c>
      <c r="J50" s="232" t="str">
        <f>IF(J$21&lt;&gt;"",HLOOKUP(J$21,'7 QUAL submission score'!$D$21:$I$36,16),"")</f>
        <v/>
      </c>
      <c r="K50" s="232" t="str">
        <f>IF(K$21&lt;&gt;"",HLOOKUP(K$21,'7 QUAL submission score'!$D$21:$I$36,16),"")</f>
        <v/>
      </c>
      <c r="L50" s="191"/>
      <c r="M50" s="144"/>
      <c r="N50" s="144"/>
      <c r="O50" s="146"/>
      <c r="P50" s="146"/>
      <c r="Q50" s="146"/>
      <c r="R50" s="146"/>
      <c r="S50" s="146"/>
      <c r="T50" s="146"/>
    </row>
    <row r="51" spans="2:20" s="7" customFormat="1" ht="23.1" customHeight="1" x14ac:dyDescent="0.2">
      <c r="B51" s="310"/>
      <c r="C51" s="225" t="s">
        <v>194</v>
      </c>
      <c r="D51" s="235" t="b">
        <f>'13 Interview criteria'!D41</f>
        <v>1</v>
      </c>
      <c r="E51" s="227">
        <f>'13 Interview criteria'!E41</f>
        <v>8.9285714285714281E-3</v>
      </c>
      <c r="F51" s="228"/>
      <c r="G51" s="228"/>
      <c r="H51" s="228"/>
      <c r="I51" s="228"/>
      <c r="J51" s="228"/>
      <c r="K51" s="228"/>
      <c r="L51" s="191"/>
      <c r="M51" s="144">
        <f>IF(ISERROR(B50),"",MAX(F51:K51))</f>
        <v>0</v>
      </c>
      <c r="N51" s="144">
        <f>IF(ISERROR(B50),"",MIN(F51:K51))</f>
        <v>0</v>
      </c>
      <c r="O51" s="146" t="str">
        <f t="shared" si="1"/>
        <v/>
      </c>
      <c r="P51" s="146" t="str">
        <f t="shared" si="2"/>
        <v/>
      </c>
      <c r="Q51" s="146" t="str">
        <f t="shared" si="3"/>
        <v/>
      </c>
      <c r="R51" s="146" t="str">
        <f t="shared" si="4"/>
        <v/>
      </c>
      <c r="S51" s="146" t="str">
        <f t="shared" si="5"/>
        <v/>
      </c>
      <c r="T51" s="146" t="str">
        <f t="shared" si="6"/>
        <v/>
      </c>
    </row>
    <row r="52" spans="2:20" ht="21" customHeight="1" x14ac:dyDescent="0.2">
      <c r="T52" s="144"/>
    </row>
    <row r="53" spans="2:20" x14ac:dyDescent="0.2">
      <c r="T53" s="144"/>
    </row>
    <row r="54" spans="2:20" ht="27.75" customHeight="1" x14ac:dyDescent="0.2">
      <c r="O54" s="146">
        <f t="shared" ref="O54:T54" si="7">SUM(O23:O51)</f>
        <v>35.750000000000007</v>
      </c>
      <c r="P54" s="146">
        <f t="shared" si="7"/>
        <v>42.892857142857139</v>
      </c>
      <c r="Q54" s="146">
        <f t="shared" si="7"/>
        <v>39.946428571428569</v>
      </c>
      <c r="R54" s="146">
        <f t="shared" si="7"/>
        <v>0</v>
      </c>
      <c r="S54" s="146">
        <f t="shared" si="7"/>
        <v>0</v>
      </c>
      <c r="T54" s="146">
        <f t="shared" si="7"/>
        <v>0</v>
      </c>
    </row>
  </sheetData>
  <sheetProtection algorithmName="SHA-512" hashValue="rOAK4Iighu8DKipJVllgjj/0M5xBQseAxLiH0TeCQEWYL4LKYnVbNQ+wEzTftAz26VHNTJ+qG440UfkASuo+HA==" saltValue="4ZIxdloADH2nghn9nCSSwA==" spinCount="100000" sheet="1" objects="1" scenarios="1"/>
  <mergeCells count="29">
    <mergeCell ref="B30:B31"/>
    <mergeCell ref="B28:B29"/>
    <mergeCell ref="B26:B27"/>
    <mergeCell ref="B18:H18"/>
    <mergeCell ref="B40:B41"/>
    <mergeCell ref="B38:B39"/>
    <mergeCell ref="B36:B37"/>
    <mergeCell ref="B34:B35"/>
    <mergeCell ref="B32:B33"/>
    <mergeCell ref="B50:B51"/>
    <mergeCell ref="B48:B49"/>
    <mergeCell ref="B46:B47"/>
    <mergeCell ref="B44:B45"/>
    <mergeCell ref="B42:B43"/>
    <mergeCell ref="I18:J18"/>
    <mergeCell ref="B3:P3"/>
    <mergeCell ref="B22:B23"/>
    <mergeCell ref="B24:B25"/>
    <mergeCell ref="B6:C6"/>
    <mergeCell ref="B7:C7"/>
    <mergeCell ref="B8:C8"/>
    <mergeCell ref="B9:C9"/>
    <mergeCell ref="B10:C10"/>
    <mergeCell ref="B11:C11"/>
    <mergeCell ref="B12:C12"/>
    <mergeCell ref="B13:C13"/>
    <mergeCell ref="B14:C14"/>
    <mergeCell ref="B15:C15"/>
    <mergeCell ref="B16:C16"/>
  </mergeCells>
  <phoneticPr fontId="3" type="noConversion"/>
  <conditionalFormatting sqref="B26">
    <cfRule type="expression" dxfId="54" priority="16" stopIfTrue="1">
      <formula>$D27=FALSE</formula>
    </cfRule>
  </conditionalFormatting>
  <conditionalFormatting sqref="B22:C22 B24 B50 B48 B46 B44 B42 B40 B38 B36 B34 B32 B30 B28">
    <cfRule type="expression" dxfId="53" priority="281" stopIfTrue="1">
      <formula>$D23=FALSE</formula>
    </cfRule>
  </conditionalFormatting>
  <conditionalFormatting sqref="F23:L23 L24 F25:L25 F29:L29 F31:L31 F33:L33 F35:L35 F37:L37 F39:L39 F41:L41 F43:L43 F45:L45 F47:L47 F49:L49 F51:L51 F27:L27 L26">
    <cfRule type="expression" dxfId="52" priority="283" stopIfTrue="1">
      <formula>AND(F$21&lt;&gt;"",$D23,$B22&lt;&gt;"")</formula>
    </cfRule>
  </conditionalFormatting>
  <conditionalFormatting sqref="C24">
    <cfRule type="expression" dxfId="51" priority="14" stopIfTrue="1">
      <formula>$D25=FALSE</formula>
    </cfRule>
  </conditionalFormatting>
  <conditionalFormatting sqref="C26">
    <cfRule type="expression" dxfId="50" priority="13" stopIfTrue="1">
      <formula>$D27=FALSE</formula>
    </cfRule>
  </conditionalFormatting>
  <conditionalFormatting sqref="C28">
    <cfRule type="expression" dxfId="49" priority="12" stopIfTrue="1">
      <formula>$D29=FALSE</formula>
    </cfRule>
  </conditionalFormatting>
  <conditionalFormatting sqref="C30">
    <cfRule type="expression" dxfId="48" priority="11" stopIfTrue="1">
      <formula>$D31=FALSE</formula>
    </cfRule>
  </conditionalFormatting>
  <conditionalFormatting sqref="C32">
    <cfRule type="expression" dxfId="47" priority="10" stopIfTrue="1">
      <formula>$D33=FALSE</formula>
    </cfRule>
  </conditionalFormatting>
  <conditionalFormatting sqref="C34">
    <cfRule type="expression" dxfId="46" priority="9" stopIfTrue="1">
      <formula>$D35=FALSE</formula>
    </cfRule>
  </conditionalFormatting>
  <conditionalFormatting sqref="C36">
    <cfRule type="expression" dxfId="45" priority="8" stopIfTrue="1">
      <formula>$D37=FALSE</formula>
    </cfRule>
  </conditionalFormatting>
  <conditionalFormatting sqref="C38">
    <cfRule type="expression" dxfId="44" priority="7" stopIfTrue="1">
      <formula>$D39=FALSE</formula>
    </cfRule>
  </conditionalFormatting>
  <conditionalFormatting sqref="C40">
    <cfRule type="expression" dxfId="43" priority="6" stopIfTrue="1">
      <formula>$D41=FALSE</formula>
    </cfRule>
  </conditionalFormatting>
  <conditionalFormatting sqref="C42">
    <cfRule type="expression" dxfId="42" priority="5" stopIfTrue="1">
      <formula>$D43=FALSE</formula>
    </cfRule>
  </conditionalFormatting>
  <conditionalFormatting sqref="C44">
    <cfRule type="expression" dxfId="41" priority="4" stopIfTrue="1">
      <formula>$D45=FALSE</formula>
    </cfRule>
  </conditionalFormatting>
  <conditionalFormatting sqref="C46">
    <cfRule type="expression" dxfId="40" priority="3" stopIfTrue="1">
      <formula>$D47=FALSE</formula>
    </cfRule>
  </conditionalFormatting>
  <conditionalFormatting sqref="C48">
    <cfRule type="expression" dxfId="39" priority="2" stopIfTrue="1">
      <formula>$D49=FALSE</formula>
    </cfRule>
  </conditionalFormatting>
  <conditionalFormatting sqref="C50">
    <cfRule type="expression" dxfId="38" priority="1" stopIfTrue="1">
      <formula>$D51=FALSE</formula>
    </cfRule>
  </conditionalFormatting>
  <conditionalFormatting sqref="L50 L48 L46 L44 L42 L40 L38 L36 L34 L32 L30 L28">
    <cfRule type="expression" dxfId="37" priority="287" stopIfTrue="1">
      <formula>AND(L$21&lt;&gt;"",$D28,#REF!&lt;&gt;"")</formula>
    </cfRule>
  </conditionalFormatting>
  <pageMargins left="0.75000000000000011" right="0.75000000000000011" top="1" bottom="1" header="0.5" footer="0.5"/>
  <pageSetup paperSize="10" scale="68" orientation="landscape" horizontalDpi="4294967292" verticalDpi="4294967292" r:id="rId1"/>
  <extLst>
    <ext xmlns:mx="http://schemas.microsoft.com/office/mac/excel/2008/main" uri="{64002731-A6B0-56B0-2670-7721B7C09600}">
      <mx:PLV Mode="0" OnePage="0" WScale="10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27"/>
  <sheetViews>
    <sheetView showGridLines="0" workbookViewId="0">
      <selection activeCell="I34" sqref="I34"/>
    </sheetView>
  </sheetViews>
  <sheetFormatPr defaultColWidth="10.75" defaultRowHeight="12.75" x14ac:dyDescent="0.2"/>
  <cols>
    <col min="1" max="1" width="2.375" style="8" customWidth="1"/>
    <col min="2" max="2" width="62.25" style="8" customWidth="1"/>
    <col min="3" max="3" width="10.125" style="8" hidden="1" customWidth="1"/>
    <col min="4" max="4" width="10.625" style="23" customWidth="1"/>
    <col min="5" max="9" width="10.625" style="8" customWidth="1"/>
    <col min="10" max="10" width="10.75" style="8"/>
    <col min="11" max="12" width="10.75" style="8" hidden="1" customWidth="1"/>
    <col min="13" max="16384" width="10.75" style="8"/>
  </cols>
  <sheetData>
    <row r="2" spans="2:12" ht="27.75" customHeight="1" x14ac:dyDescent="0.2">
      <c r="B2" s="25" t="s">
        <v>155</v>
      </c>
      <c r="C2" s="25"/>
    </row>
    <row r="3" spans="2:12" ht="29.25" customHeight="1" x14ac:dyDescent="0.2">
      <c r="B3" s="257" t="s">
        <v>153</v>
      </c>
      <c r="C3" s="257"/>
      <c r="D3" s="261"/>
      <c r="E3" s="261"/>
      <c r="F3" s="261"/>
      <c r="G3" s="261"/>
      <c r="H3" s="261"/>
      <c r="I3" s="261"/>
    </row>
    <row r="4" spans="2:12" ht="9.75" customHeight="1" x14ac:dyDescent="0.2">
      <c r="B4" s="28"/>
      <c r="C4" s="28"/>
      <c r="D4" s="30"/>
      <c r="E4" s="30"/>
      <c r="F4" s="30"/>
      <c r="G4" s="30"/>
      <c r="H4" s="30"/>
      <c r="I4" s="30"/>
    </row>
    <row r="5" spans="2:12" ht="24" customHeight="1" x14ac:dyDescent="0.2">
      <c r="B5" s="262" t="str">
        <f>'1 Scheme details'!$D$8</f>
        <v xml:space="preserve"> </v>
      </c>
      <c r="C5" s="262"/>
      <c r="D5" s="282"/>
      <c r="E5" s="282"/>
      <c r="F5" s="282"/>
      <c r="G5" s="281" t="s">
        <v>47</v>
      </c>
      <c r="H5" s="281"/>
      <c r="I5" s="217" t="str">
        <f>'15 Interview moderation score'!$K$18</f>
        <v>**/**/**</v>
      </c>
    </row>
    <row r="6" spans="2:12" ht="11.1" customHeight="1" x14ac:dyDescent="0.2"/>
    <row r="7" spans="2:12" hidden="1" x14ac:dyDescent="0.2">
      <c r="D7" s="23">
        <v>1</v>
      </c>
      <c r="E7" s="8">
        <v>2</v>
      </c>
      <c r="F7" s="8">
        <v>3</v>
      </c>
      <c r="G7" s="8">
        <v>4</v>
      </c>
      <c r="H7" s="8">
        <v>5</v>
      </c>
      <c r="I7" s="8">
        <v>6</v>
      </c>
    </row>
    <row r="8" spans="2:12" ht="170.1" customHeight="1" x14ac:dyDescent="0.2">
      <c r="B8" s="19"/>
      <c r="C8" s="19"/>
      <c r="D8" s="45" t="str">
        <f>IF(ISERROR('11 QUAL &amp; COMM score'!C18),"",'11 QUAL &amp; COMM score'!C18)</f>
        <v>PSCP 1</v>
      </c>
      <c r="E8" s="80" t="str">
        <f>IF(ISERROR('11 QUAL &amp; COMM score'!C19),"",'11 QUAL &amp; COMM score'!C19)</f>
        <v>PSCP 4</v>
      </c>
      <c r="F8" s="45" t="str">
        <f>IF(ISERROR('11 QUAL &amp; COMM score'!C20),"",'11 QUAL &amp; COMM score'!C20)</f>
        <v>PSCP 3</v>
      </c>
      <c r="G8" s="45" t="str">
        <f>IF(ISERROR('11 QUAL &amp; COMM score'!C21),"",'11 QUAL &amp; COMM score'!C21)</f>
        <v/>
      </c>
      <c r="H8" s="45" t="str">
        <f>IF(ISERROR('11 QUAL &amp; COMM score'!C22),"",'11 QUAL &amp; COMM score'!C22)</f>
        <v/>
      </c>
      <c r="I8" s="45" t="str">
        <f>IF(ISERROR('11 QUAL &amp; COMM score'!C23),"",'11 QUAL &amp; COMM score'!C23)</f>
        <v/>
      </c>
      <c r="K8" s="20" t="s">
        <v>31</v>
      </c>
      <c r="L8" s="20" t="s">
        <v>32</v>
      </c>
    </row>
    <row r="9" spans="2:12" ht="23.1" customHeight="1" x14ac:dyDescent="0.2">
      <c r="B9" s="43" t="str">
        <f>'13 Interview criteria'!B27</f>
        <v xml:space="preserve">Client satisfaction </v>
      </c>
      <c r="C9" s="52" t="b">
        <f>'13 Interview criteria'!D27</f>
        <v>1</v>
      </c>
      <c r="D9" s="39">
        <f>HLOOKUP(D$8,'15 Interview moderation score'!$O$21:$T$51,3,FALSE)</f>
        <v>14.464285714285715</v>
      </c>
      <c r="E9" s="39">
        <f>HLOOKUP(E$8,'15 Interview moderation score'!$O$21:$T$51,3,FALSE)</f>
        <v>15.535714285714286</v>
      </c>
      <c r="F9" s="39">
        <f>HLOOKUP(F$8,'15 Interview moderation score'!$O$21:$T$51,3,FALSE)</f>
        <v>11.964285714285715</v>
      </c>
      <c r="G9" s="39" t="str">
        <f>HLOOKUP(G$8,'15 Interview moderation score'!$O$21:$T$51,3,FALSE)</f>
        <v/>
      </c>
      <c r="H9" s="39" t="str">
        <f>HLOOKUP(H$8,'15 Interview moderation score'!$O$21:$T$51,3,FALSE)</f>
        <v/>
      </c>
      <c r="I9" s="39" t="str">
        <f>HLOOKUP(I$8,'15 Interview moderation score'!$O$21:$T$51,3,FALSE)</f>
        <v/>
      </c>
      <c r="K9" s="22">
        <f>IF(B9&lt;&gt;"",MAX(D9:I9),"")</f>
        <v>15.535714285714286</v>
      </c>
      <c r="L9" s="22">
        <f>IF(B9&lt;&gt;"",MIN(D9:I9),"")</f>
        <v>11.964285714285715</v>
      </c>
    </row>
    <row r="10" spans="2:12" ht="23.1" customHeight="1" x14ac:dyDescent="0.2">
      <c r="B10" s="43" t="str">
        <f>'13 Interview criteria'!B28</f>
        <v>Strength of team and leader</v>
      </c>
      <c r="C10" s="52" t="b">
        <f>'13 Interview criteria'!D28</f>
        <v>1</v>
      </c>
      <c r="D10" s="39">
        <f>HLOOKUP(D$8,'15 Interview moderation score'!$O$21:$T$51,5,FALSE)</f>
        <v>5</v>
      </c>
      <c r="E10" s="39">
        <f>HLOOKUP(E$8,'15 Interview moderation score'!$O$21:$T$51,5,FALSE)</f>
        <v>10.875</v>
      </c>
      <c r="F10" s="39">
        <f>HLOOKUP(F$8,'15 Interview moderation score'!$O$21:$T$51,5,FALSE)</f>
        <v>10</v>
      </c>
      <c r="G10" s="39" t="str">
        <f>HLOOKUP(G$8,'15 Interview moderation score'!$O$21:$T$51,5,FALSE)</f>
        <v/>
      </c>
      <c r="H10" s="39" t="str">
        <f>HLOOKUP(H$8,'15 Interview moderation score'!$O$21:$T$51,5,FALSE)</f>
        <v/>
      </c>
      <c r="I10" s="39" t="str">
        <f>HLOOKUP(I$8,'15 Interview moderation score'!$O$21:$T$51,5,FALSE)</f>
        <v/>
      </c>
      <c r="K10" s="22">
        <f t="shared" ref="K10:K23" si="0">IF(B10&lt;&gt;"",MAX(D10:I10),"")</f>
        <v>10.875</v>
      </c>
      <c r="L10" s="22">
        <f t="shared" ref="L10:L23" si="1">IF(B10&lt;&gt;"",MIN(D10:I10),"")</f>
        <v>5</v>
      </c>
    </row>
    <row r="11" spans="2:12" ht="23.1" customHeight="1" x14ac:dyDescent="0.2">
      <c r="B11" s="43" t="str">
        <f>'13 Interview criteria'!B29</f>
        <v>Health &amp; safety</v>
      </c>
      <c r="C11" s="52" t="b">
        <f>'13 Interview criteria'!D29</f>
        <v>1</v>
      </c>
      <c r="D11" s="39">
        <f>HLOOKUP(D$8,'15 Interview moderation score'!$O$21:$T$51,7,FALSE)</f>
        <v>4.4642857142857144</v>
      </c>
      <c r="E11" s="39">
        <f>HLOOKUP(E$8,'15 Interview moderation score'!$O$21:$T$51,7,FALSE)</f>
        <v>4.0178571428571432</v>
      </c>
      <c r="F11" s="39">
        <f>HLOOKUP(F$8,'15 Interview moderation score'!$O$21:$T$51,7,FALSE)</f>
        <v>5.9821428571428577</v>
      </c>
      <c r="G11" s="39" t="str">
        <f>HLOOKUP(G$8,'15 Interview moderation score'!$O$21:$T$51,7,FALSE)</f>
        <v/>
      </c>
      <c r="H11" s="39" t="str">
        <f>HLOOKUP(H$8,'15 Interview moderation score'!$O$21:$T$51,7,FALSE)</f>
        <v/>
      </c>
      <c r="I11" s="39" t="str">
        <f>HLOOKUP(I$8,'15 Interview moderation score'!$O$21:$T$51,7,FALSE)</f>
        <v/>
      </c>
      <c r="K11" s="22">
        <f t="shared" si="0"/>
        <v>5.9821428571428577</v>
      </c>
      <c r="L11" s="22">
        <f t="shared" si="1"/>
        <v>4.0178571428571432</v>
      </c>
    </row>
    <row r="12" spans="2:12" ht="23.1" customHeight="1" x14ac:dyDescent="0.2">
      <c r="B12" s="43" t="str">
        <f>'13 Interview criteria'!B30</f>
        <v>Working with your supply chain</v>
      </c>
      <c r="C12" s="52" t="b">
        <f>'13 Interview criteria'!D30</f>
        <v>1</v>
      </c>
      <c r="D12" s="39">
        <f>HLOOKUP(D$8,'15 Interview moderation score'!$O$21:$T$51,9,FALSE)</f>
        <v>5.3571428571428577</v>
      </c>
      <c r="E12" s="39">
        <f>HLOOKUP(E$8,'15 Interview moderation score'!$O$21:$T$51,9,FALSE)</f>
        <v>6.9642857142857144</v>
      </c>
      <c r="F12" s="39">
        <f>HLOOKUP(F$8,'15 Interview moderation score'!$O$21:$T$51,9,FALSE)</f>
        <v>7.6785714285714288</v>
      </c>
      <c r="G12" s="39" t="str">
        <f>HLOOKUP(G$8,'15 Interview moderation score'!$O$21:$T$51,9,FALSE)</f>
        <v/>
      </c>
      <c r="H12" s="39" t="str">
        <f>HLOOKUP(H$8,'15 Interview moderation score'!$O$21:$T$51,9,FALSE)</f>
        <v/>
      </c>
      <c r="I12" s="39" t="str">
        <f>HLOOKUP(I$8,'15 Interview moderation score'!$O$21:$T$51,9,FALSE)</f>
        <v/>
      </c>
      <c r="K12" s="22">
        <f t="shared" si="0"/>
        <v>7.6785714285714288</v>
      </c>
      <c r="L12" s="22">
        <f t="shared" si="1"/>
        <v>5.3571428571428577</v>
      </c>
    </row>
    <row r="13" spans="2:12" ht="23.1" customHeight="1" x14ac:dyDescent="0.2">
      <c r="B13" s="43" t="str">
        <f>'13 Interview criteria'!B31</f>
        <v>Working with us</v>
      </c>
      <c r="C13" s="52" t="b">
        <f>'13 Interview criteria'!D31</f>
        <v>1</v>
      </c>
      <c r="D13" s="39">
        <f>HLOOKUP(D$8,'15 Interview moderation score'!$O$21:$T$51,11,FALSE)</f>
        <v>5</v>
      </c>
      <c r="E13" s="39">
        <f>HLOOKUP(E$8,'15 Interview moderation score'!$O$21:$T$51,11,FALSE)</f>
        <v>4.5714285714285712</v>
      </c>
      <c r="F13" s="39">
        <f>HLOOKUP(F$8,'15 Interview moderation score'!$O$21:$T$51,11,FALSE)</f>
        <v>3.214285714285714</v>
      </c>
      <c r="G13" s="39" t="str">
        <f>HLOOKUP(G$8,'15 Interview moderation score'!$O$21:$T$51,11,FALSE)</f>
        <v/>
      </c>
      <c r="H13" s="39" t="str">
        <f>HLOOKUP(H$8,'15 Interview moderation score'!$O$21:$T$51,11,FALSE)</f>
        <v/>
      </c>
      <c r="I13" s="39" t="str">
        <f>HLOOKUP(I$8,'15 Interview moderation score'!$O$21:$T$51,11,FALSE)</f>
        <v/>
      </c>
      <c r="K13" s="22">
        <f t="shared" si="0"/>
        <v>5</v>
      </c>
      <c r="L13" s="22">
        <f t="shared" si="1"/>
        <v>3.214285714285714</v>
      </c>
    </row>
    <row r="14" spans="2:12" ht="23.1" customHeight="1" x14ac:dyDescent="0.2">
      <c r="B14" s="43" t="str">
        <f>'13 Interview criteria'!B32</f>
        <v>BREEAM and sustainability</v>
      </c>
      <c r="C14" s="52" t="b">
        <f>'13 Interview criteria'!D32</f>
        <v>1</v>
      </c>
      <c r="D14" s="39" t="str">
        <f>HLOOKUP(D$8,'15 Interview moderation score'!$O$21:$T$51,13,FALSE)</f>
        <v/>
      </c>
      <c r="E14" s="39" t="str">
        <f>HLOOKUP(E$8,'15 Interview moderation score'!$O$21:$T$51,13,FALSE)</f>
        <v/>
      </c>
      <c r="F14" s="39" t="str">
        <f>HLOOKUP(F$8,'15 Interview moderation score'!$O$21:$T$51,13,FALSE)</f>
        <v/>
      </c>
      <c r="G14" s="39" t="str">
        <f>HLOOKUP(G$8,'15 Interview moderation score'!$O$21:$T$51,13,FALSE)</f>
        <v/>
      </c>
      <c r="H14" s="39" t="str">
        <f>HLOOKUP(H$8,'15 Interview moderation score'!$O$21:$T$51,13,FALSE)</f>
        <v/>
      </c>
      <c r="I14" s="39" t="str">
        <f>HLOOKUP(I$8,'15 Interview moderation score'!$O$21:$T$51,13,FALSE)</f>
        <v/>
      </c>
      <c r="K14" s="22">
        <f t="shared" si="0"/>
        <v>0</v>
      </c>
      <c r="L14" s="22">
        <f t="shared" si="1"/>
        <v>0</v>
      </c>
    </row>
    <row r="15" spans="2:12" ht="23.1" customHeight="1" x14ac:dyDescent="0.2">
      <c r="B15" s="43" t="str">
        <f>'13 Interview criteria'!B33</f>
        <v xml:space="preserve">Delivery confidence </v>
      </c>
      <c r="C15" s="52" t="b">
        <f>'13 Interview criteria'!D33</f>
        <v>1</v>
      </c>
      <c r="D15" s="39" t="str">
        <f>HLOOKUP(D$8,'15 Interview moderation score'!$O$21:$T$51,15,FALSE)</f>
        <v/>
      </c>
      <c r="E15" s="39" t="str">
        <f>HLOOKUP(E$8,'15 Interview moderation score'!$O$21:$T$51,15,FALSE)</f>
        <v/>
      </c>
      <c r="F15" s="39" t="str">
        <f>HLOOKUP(F$8,'15 Interview moderation score'!$O$21:$T$51,15,FALSE)</f>
        <v/>
      </c>
      <c r="G15" s="39" t="str">
        <f>HLOOKUP(G$8,'15 Interview moderation score'!$O$21:$T$51,15,FALSE)</f>
        <v/>
      </c>
      <c r="H15" s="39" t="str">
        <f>HLOOKUP(H$8,'15 Interview moderation score'!$O$21:$T$51,15,FALSE)</f>
        <v/>
      </c>
      <c r="I15" s="39" t="str">
        <f>HLOOKUP(I$8,'15 Interview moderation score'!$O$21:$T$51,15,FALSE)</f>
        <v/>
      </c>
      <c r="K15" s="22">
        <f t="shared" si="0"/>
        <v>0</v>
      </c>
      <c r="L15" s="22">
        <f t="shared" si="1"/>
        <v>0</v>
      </c>
    </row>
    <row r="16" spans="2:12" ht="23.1" customHeight="1" x14ac:dyDescent="0.2">
      <c r="B16" s="43" t="str">
        <f>'13 Interview criteria'!B34</f>
        <v xml:space="preserve">Relevant experience </v>
      </c>
      <c r="C16" s="52" t="b">
        <f>'13 Interview criteria'!D34</f>
        <v>1</v>
      </c>
      <c r="D16" s="39" t="str">
        <f>HLOOKUP(D$8,'15 Interview moderation score'!$O$21:$T$51,17,FALSE)</f>
        <v/>
      </c>
      <c r="E16" s="39" t="str">
        <f>HLOOKUP(E$8,'15 Interview moderation score'!$O$21:$T$51,17,FALSE)</f>
        <v/>
      </c>
      <c r="F16" s="39" t="str">
        <f>HLOOKUP(F$8,'15 Interview moderation score'!$O$21:$T$51,17,FALSE)</f>
        <v/>
      </c>
      <c r="G16" s="39" t="str">
        <f>HLOOKUP(G$8,'15 Interview moderation score'!$O$21:$T$51,17,FALSE)</f>
        <v/>
      </c>
      <c r="H16" s="39" t="str">
        <f>HLOOKUP(H$8,'15 Interview moderation score'!$O$21:$T$51,17,FALSE)</f>
        <v/>
      </c>
      <c r="I16" s="39" t="str">
        <f>HLOOKUP(I$8,'15 Interview moderation score'!$O$21:$T$51,17,FALSE)</f>
        <v/>
      </c>
      <c r="K16" s="22">
        <f t="shared" si="0"/>
        <v>0</v>
      </c>
      <c r="L16" s="22">
        <f t="shared" si="1"/>
        <v>0</v>
      </c>
    </row>
    <row r="17" spans="2:12" ht="23.1" customHeight="1" x14ac:dyDescent="0.2">
      <c r="B17" s="43" t="str">
        <f>'13 Interview criteria'!B35</f>
        <v>Governance</v>
      </c>
      <c r="C17" s="52" t="b">
        <f>'13 Interview criteria'!D35</f>
        <v>1</v>
      </c>
      <c r="D17" s="39" t="str">
        <f>HLOOKUP(D$8,'15 Interview moderation score'!$O$21:$T$51,19,FALSE)</f>
        <v/>
      </c>
      <c r="E17" s="39" t="str">
        <f>HLOOKUP(E$8,'15 Interview moderation score'!$O$21:$T$51,19,FALSE)</f>
        <v/>
      </c>
      <c r="F17" s="39" t="str">
        <f>HLOOKUP(F$8,'15 Interview moderation score'!$O$21:$T$51,19,FALSE)</f>
        <v/>
      </c>
      <c r="G17" s="39" t="str">
        <f>HLOOKUP(G$8,'15 Interview moderation score'!$O$21:$T$51,19,FALSE)</f>
        <v/>
      </c>
      <c r="H17" s="39" t="str">
        <f>HLOOKUP(H$8,'15 Interview moderation score'!$O$21:$T$51,19,FALSE)</f>
        <v/>
      </c>
      <c r="I17" s="39" t="str">
        <f>HLOOKUP(I$8,'15 Interview moderation score'!$O$21:$T$51,19,FALSE)</f>
        <v/>
      </c>
      <c r="K17" s="22">
        <f t="shared" si="0"/>
        <v>0</v>
      </c>
      <c r="L17" s="22">
        <f t="shared" si="1"/>
        <v>0</v>
      </c>
    </row>
    <row r="18" spans="2:12" ht="23.1" customHeight="1" x14ac:dyDescent="0.2">
      <c r="B18" s="43" t="str">
        <f>'13 Interview criteria'!B36</f>
        <v>Design and standardisation</v>
      </c>
      <c r="C18" s="52" t="b">
        <f>'13 Interview criteria'!D36</f>
        <v>1</v>
      </c>
      <c r="D18" s="39" t="str">
        <f>HLOOKUP(D$8,'15 Interview moderation score'!$O$21:$T$51,21,FALSE)</f>
        <v/>
      </c>
      <c r="E18" s="39" t="str">
        <f>HLOOKUP(E$8,'15 Interview moderation score'!$O$21:$T$51,21,FALSE)</f>
        <v/>
      </c>
      <c r="F18" s="39" t="str">
        <f>HLOOKUP(F$8,'15 Interview moderation score'!$O$21:$T$51,21,FALSE)</f>
        <v/>
      </c>
      <c r="G18" s="39" t="str">
        <f>HLOOKUP(G$8,'15 Interview moderation score'!$O$21:$T$51,21,FALSE)</f>
        <v/>
      </c>
      <c r="H18" s="39" t="str">
        <f>HLOOKUP(H$8,'15 Interview moderation score'!$O$21:$T$51,21,FALSE)</f>
        <v/>
      </c>
      <c r="I18" s="39" t="str">
        <f>HLOOKUP(I$8,'15 Interview moderation score'!$O$21:$T$51,21,FALSE)</f>
        <v/>
      </c>
      <c r="K18" s="22">
        <f t="shared" si="0"/>
        <v>0</v>
      </c>
      <c r="L18" s="22">
        <f t="shared" si="1"/>
        <v>0</v>
      </c>
    </row>
    <row r="19" spans="2:12" ht="23.1" customHeight="1" x14ac:dyDescent="0.2">
      <c r="B19" s="43" t="str">
        <f>'13 Interview criteria'!B37</f>
        <v xml:space="preserve">Care Quality and productivity </v>
      </c>
      <c r="C19" s="52" t="b">
        <f>'13 Interview criteria'!D37</f>
        <v>1</v>
      </c>
      <c r="D19" s="39" t="str">
        <f>HLOOKUP(D$8,'15 Interview moderation score'!$O$21:$T$51,23,FALSE)</f>
        <v/>
      </c>
      <c r="E19" s="39" t="str">
        <f>HLOOKUP(E$8,'15 Interview moderation score'!$O$21:$T$51,23,FALSE)</f>
        <v/>
      </c>
      <c r="F19" s="39" t="str">
        <f>HLOOKUP(F$8,'15 Interview moderation score'!$O$21:$T$51,23,FALSE)</f>
        <v/>
      </c>
      <c r="G19" s="39" t="str">
        <f>HLOOKUP(G$8,'15 Interview moderation score'!$O$21:$T$51,23,FALSE)</f>
        <v/>
      </c>
      <c r="H19" s="39" t="str">
        <f>HLOOKUP(H$8,'15 Interview moderation score'!$O$21:$T$51,23,FALSE)</f>
        <v/>
      </c>
      <c r="I19" s="39" t="str">
        <f>HLOOKUP(I$8,'15 Interview moderation score'!$O$21:$T$51,23,FALSE)</f>
        <v/>
      </c>
      <c r="K19" s="22">
        <f t="shared" si="0"/>
        <v>0</v>
      </c>
      <c r="L19" s="22">
        <f t="shared" si="1"/>
        <v>0</v>
      </c>
    </row>
    <row r="20" spans="2:12" ht="23.1" customHeight="1" x14ac:dyDescent="0.2">
      <c r="B20" s="43" t="str">
        <f>'13 Interview criteria'!B38</f>
        <v>Cost Management</v>
      </c>
      <c r="C20" s="52" t="b">
        <f>'13 Interview criteria'!D38</f>
        <v>1</v>
      </c>
      <c r="D20" s="39" t="str">
        <f>HLOOKUP(D$8,'15 Interview moderation score'!$O$21:$T$51,25,FALSE)</f>
        <v/>
      </c>
      <c r="E20" s="39" t="str">
        <f>HLOOKUP(E$8,'15 Interview moderation score'!$O$21:$T$51,13,FALSE)</f>
        <v/>
      </c>
      <c r="F20" s="39" t="str">
        <f>HLOOKUP(F$8,'15 Interview moderation score'!$O$21:$T$51,13,FALSE)</f>
        <v/>
      </c>
      <c r="G20" s="39" t="str">
        <f>HLOOKUP(G$8,'15 Interview moderation score'!$O$21:$T$51,13,FALSE)</f>
        <v/>
      </c>
      <c r="H20" s="39" t="str">
        <f>HLOOKUP(H$8,'15 Interview moderation score'!$O$21:$T$51,13,FALSE)</f>
        <v/>
      </c>
      <c r="I20" s="39" t="str">
        <f>HLOOKUP(I$8,'15 Interview moderation score'!$O$21:$T$51,13,FALSE)</f>
        <v/>
      </c>
      <c r="K20" s="22">
        <f t="shared" si="0"/>
        <v>0</v>
      </c>
      <c r="L20" s="22">
        <f t="shared" si="1"/>
        <v>0</v>
      </c>
    </row>
    <row r="21" spans="2:12" ht="23.1" customHeight="1" x14ac:dyDescent="0.2">
      <c r="B21" s="43" t="str">
        <f>'13 Interview criteria'!B39</f>
        <v>Stakeholder engagement</v>
      </c>
      <c r="C21" s="52" t="b">
        <f>'13 Interview criteria'!D39</f>
        <v>1</v>
      </c>
      <c r="D21" s="39" t="str">
        <f>HLOOKUP(D$8,'15 Interview moderation score'!$O$21:$T$51,27,FALSE)</f>
        <v/>
      </c>
      <c r="E21" s="39" t="str">
        <f>HLOOKUP(E$8,'15 Interview moderation score'!$O$21:$T$51,27,FALSE)</f>
        <v/>
      </c>
      <c r="F21" s="39" t="str">
        <f>HLOOKUP(F$8,'15 Interview moderation score'!$O$21:$T$51,27,FALSE)</f>
        <v/>
      </c>
      <c r="G21" s="39" t="str">
        <f>HLOOKUP(G$8,'15 Interview moderation score'!$O$21:$T$51,27,FALSE)</f>
        <v/>
      </c>
      <c r="H21" s="39" t="str">
        <f>HLOOKUP(H$8,'15 Interview moderation score'!$O$21:$T$51,27,FALSE)</f>
        <v/>
      </c>
      <c r="I21" s="39" t="str">
        <f>HLOOKUP(I$8,'15 Interview moderation score'!$O$21:$T$51,27,FALSE)</f>
        <v/>
      </c>
      <c r="K21" s="22">
        <f t="shared" si="0"/>
        <v>0</v>
      </c>
      <c r="L21" s="22">
        <f t="shared" si="1"/>
        <v>0</v>
      </c>
    </row>
    <row r="22" spans="2:12" ht="23.1" customHeight="1" x14ac:dyDescent="0.2">
      <c r="B22" s="43" t="str">
        <f>'13 Interview criteria'!B40</f>
        <v xml:space="preserve">BIM </v>
      </c>
      <c r="C22" s="52" t="b">
        <f>'13 Interview criteria'!D40</f>
        <v>1</v>
      </c>
      <c r="D22" s="39">
        <f>HLOOKUP(D$8,'15 Interview moderation score'!$O$21:$T$51,29,FALSE)</f>
        <v>1.4642857142857142</v>
      </c>
      <c r="E22" s="39">
        <f>HLOOKUP(E$8,'15 Interview moderation score'!$O$21:$T$51,29,FALSE)</f>
        <v>0.92857142857142849</v>
      </c>
      <c r="F22" s="39">
        <f>HLOOKUP(F$8,'15 Interview moderation score'!$O$21:$T$51,29,FALSE)</f>
        <v>1.107142857142857</v>
      </c>
      <c r="G22" s="39" t="str">
        <f>HLOOKUP(G$8,'15 Interview moderation score'!$O$21:$T$51,29,FALSE)</f>
        <v/>
      </c>
      <c r="H22" s="39" t="str">
        <f>HLOOKUP(H$8,'15 Interview moderation score'!$O$21:$T$51,29,FALSE)</f>
        <v/>
      </c>
      <c r="I22" s="39" t="str">
        <f>HLOOKUP(I$8,'15 Interview moderation score'!$O$21:$T$51,29,FALSE)</f>
        <v/>
      </c>
      <c r="K22" s="22">
        <f t="shared" si="0"/>
        <v>1.4642857142857142</v>
      </c>
      <c r="L22" s="22">
        <f t="shared" si="1"/>
        <v>0.92857142857142849</v>
      </c>
    </row>
    <row r="23" spans="2:12" ht="23.1" customHeight="1" x14ac:dyDescent="0.2">
      <c r="B23" s="43" t="str">
        <f>'13 Interview criteria'!B41</f>
        <v>Innovation &amp; sharing information</v>
      </c>
      <c r="C23" s="52" t="b">
        <f>'13 Interview criteria'!D41</f>
        <v>1</v>
      </c>
      <c r="D23" s="39" t="str">
        <f>HLOOKUP(D$8,'15 Interview moderation score'!$O$21:$T$51,31,FALSE)</f>
        <v/>
      </c>
      <c r="E23" s="39" t="str">
        <f>HLOOKUP(E$8,'15 Interview moderation score'!$O$21:$T$51,31,FALSE)</f>
        <v/>
      </c>
      <c r="F23" s="39" t="str">
        <f>HLOOKUP(F$8,'15 Interview moderation score'!$O$21:$T$51,31,FALSE)</f>
        <v/>
      </c>
      <c r="G23" s="39" t="str">
        <f>HLOOKUP(G$8,'15 Interview moderation score'!$O$21:$T$51,31,FALSE)</f>
        <v/>
      </c>
      <c r="H23" s="39" t="str">
        <f>HLOOKUP(H$8,'15 Interview moderation score'!$O$21:$T$51,31,FALSE)</f>
        <v/>
      </c>
      <c r="I23" s="39" t="str">
        <f>HLOOKUP(I$8,'15 Interview moderation score'!$O$21:$T$51,31,FALSE)</f>
        <v/>
      </c>
      <c r="K23" s="22">
        <f t="shared" si="0"/>
        <v>0</v>
      </c>
      <c r="L23" s="22">
        <f t="shared" si="1"/>
        <v>0</v>
      </c>
    </row>
    <row r="24" spans="2:12" ht="6" customHeight="1" x14ac:dyDescent="0.2">
      <c r="D24" s="41"/>
      <c r="E24" s="41"/>
      <c r="F24" s="41"/>
      <c r="G24" s="41"/>
      <c r="H24" s="41"/>
      <c r="I24" s="41"/>
    </row>
    <row r="25" spans="2:12" ht="21.75" customHeight="1" x14ac:dyDescent="0.2">
      <c r="B25" s="3" t="s">
        <v>75</v>
      </c>
      <c r="C25" s="3"/>
      <c r="D25" s="39">
        <f>IF(D8&lt;&gt;"",HLOOKUP(D$8,'15 Interview moderation score'!$O$21:$T$54,34,FALSE),"")</f>
        <v>35.750000000000007</v>
      </c>
      <c r="E25" s="39">
        <f>IF(E8&lt;&gt;"",HLOOKUP(E$8,'15 Interview moderation score'!$O$21:$T$54,34,FALSE),"")</f>
        <v>42.892857142857139</v>
      </c>
      <c r="F25" s="39">
        <f>IF(F8&lt;&gt;"",HLOOKUP(F$8,'15 Interview moderation score'!$O$21:$T$54,34,FALSE),"")</f>
        <v>39.946428571428569</v>
      </c>
      <c r="G25" s="39" t="str">
        <f>IF(G8&lt;&gt;"",HLOOKUP(G$8,'15 Interview moderation score'!$O$21:$T$54,34,FALSE),"")</f>
        <v/>
      </c>
      <c r="H25" s="39" t="str">
        <f>IF(H8&lt;&gt;"",HLOOKUP(H$8,'15 Interview moderation score'!$O$21:$T$54,34,FALSE),"")</f>
        <v/>
      </c>
      <c r="I25" s="39" t="str">
        <f>IF(I8&lt;&gt;"",HLOOKUP(I$8,'15 Interview moderation score'!$O$21:$T$54,34,FALSE),"")</f>
        <v/>
      </c>
    </row>
    <row r="26" spans="2:12" ht="21.75" customHeight="1" x14ac:dyDescent="0.2">
      <c r="B26" s="11" t="s">
        <v>71</v>
      </c>
      <c r="C26" s="11"/>
      <c r="D26" s="81">
        <f>IF(D8&lt;&gt;"",VLOOKUP(D8,'11 QUAL &amp; COMM score'!$C$9:$O$14,12,FALSE),"")</f>
        <v>3</v>
      </c>
      <c r="E26" s="81">
        <f>IF(E8&lt;&gt;"",VLOOKUP(E8,'11 QUAL &amp; COMM score'!$C$9:$O$14,12,FALSE),"")</f>
        <v>1</v>
      </c>
      <c r="F26" s="81">
        <f>IF(F8&lt;&gt;"",VLOOKUP(F8,'11 QUAL &amp; COMM score'!$C$9:$O$14,12,FALSE),"")</f>
        <v>2</v>
      </c>
      <c r="G26" s="81" t="str">
        <f>IF(G8&lt;&gt;"",VLOOKUP(G8,'11 QUAL &amp; COMM score'!$C$9:$O$14,12,FALSE),"")</f>
        <v/>
      </c>
      <c r="H26" s="81" t="str">
        <f>IF(H8&lt;&gt;"",VLOOKUP(H8,'11 QUAL &amp; COMM score'!$C$9:$O$14,12,FALSE),"")</f>
        <v/>
      </c>
      <c r="I26" s="81" t="str">
        <f>IF(I8&lt;&gt;"",VLOOKUP(I8,'11 QUAL &amp; COMM score'!$C$9:$O$14,12,FALSE),"")</f>
        <v/>
      </c>
    </row>
    <row r="27" spans="2:12" ht="21.75" hidden="1" customHeight="1" x14ac:dyDescent="0.2">
      <c r="D27" s="6" t="b">
        <f>VLOOKUP(D8,'11 QUAL &amp; COMM score'!$C$9:$O$14,9,FALSE)</f>
        <v>1</v>
      </c>
      <c r="E27" s="6" t="b">
        <f>VLOOKUP(E8,'11 QUAL &amp; COMM score'!$C$9:$O$14,9,FALSE)</f>
        <v>1</v>
      </c>
      <c r="F27" s="6" t="b">
        <f>VLOOKUP(F8,'11 QUAL &amp; COMM score'!$C$9:$O$14,9,FALSE)</f>
        <v>1</v>
      </c>
      <c r="G27" s="6" t="b">
        <f>VLOOKUP(G8,'11 QUAL &amp; COMM score'!$C$9:$O$14,9,FALSE)</f>
        <v>0</v>
      </c>
      <c r="H27" s="6" t="b">
        <f>VLOOKUP(H8,'11 QUAL &amp; COMM score'!$C$9:$O$14,9,FALSE)</f>
        <v>0</v>
      </c>
      <c r="I27" s="6" t="b">
        <f>VLOOKUP(I8,'11 QUAL &amp; COMM score'!$C$9:$O$14,9,FALSE)</f>
        <v>0</v>
      </c>
    </row>
  </sheetData>
  <sheetProtection algorithmName="SHA-512" hashValue="wKR1E/Cm7+rt72kwN49Oa2NX12ICp5XUWv1WhrScmCT4n9fr1UXZerCYHfHwfVYLEGumicr9khmrtHufn3o7dg==" saltValue="zpjHSrXIKPnkTcLZWzIpPA==" spinCount="100000" sheet="1" objects="1" scenarios="1"/>
  <mergeCells count="3">
    <mergeCell ref="B3:I3"/>
    <mergeCell ref="B5:F5"/>
    <mergeCell ref="G5:H5"/>
  </mergeCells>
  <phoneticPr fontId="3" type="noConversion"/>
  <conditionalFormatting sqref="B9:B23">
    <cfRule type="expression" dxfId="36" priority="3" stopIfTrue="1">
      <formula>$C9=FALSE</formula>
    </cfRule>
  </conditionalFormatting>
  <conditionalFormatting sqref="D9:I23">
    <cfRule type="expression" dxfId="35" priority="1" stopIfTrue="1">
      <formula>D9=$L9</formula>
    </cfRule>
    <cfRule type="expression" dxfId="34" priority="2" stopIfTrue="1">
      <formula>D9=$K9</formula>
    </cfRule>
  </conditionalFormatting>
  <conditionalFormatting sqref="D8">
    <cfRule type="expression" dxfId="33" priority="16" stopIfTrue="1">
      <formula>$D$26=1</formula>
    </cfRule>
  </conditionalFormatting>
  <conditionalFormatting sqref="E8">
    <cfRule type="expression" dxfId="32" priority="15" stopIfTrue="1">
      <formula>$E$26=1</formula>
    </cfRule>
  </conditionalFormatting>
  <conditionalFormatting sqref="F8">
    <cfRule type="expression" dxfId="31" priority="14" stopIfTrue="1">
      <formula>$F$26=1</formula>
    </cfRule>
  </conditionalFormatting>
  <conditionalFormatting sqref="G8">
    <cfRule type="expression" dxfId="30" priority="13" stopIfTrue="1">
      <formula>$G$26=1</formula>
    </cfRule>
  </conditionalFormatting>
  <conditionalFormatting sqref="H8">
    <cfRule type="expression" dxfId="29" priority="12" stopIfTrue="1">
      <formula>$H$26=1</formula>
    </cfRule>
  </conditionalFormatting>
  <conditionalFormatting sqref="I8">
    <cfRule type="expression" dxfId="28" priority="11" stopIfTrue="1">
      <formula>$I$26=1</formula>
    </cfRule>
  </conditionalFormatting>
  <conditionalFormatting sqref="D25:D26">
    <cfRule type="expression" dxfId="27" priority="10" stopIfTrue="1">
      <formula>$D$26=1</formula>
    </cfRule>
  </conditionalFormatting>
  <conditionalFormatting sqref="E25:E26">
    <cfRule type="expression" dxfId="26" priority="9" stopIfTrue="1">
      <formula>$E$26=1</formula>
    </cfRule>
  </conditionalFormatting>
  <conditionalFormatting sqref="F25:F26">
    <cfRule type="expression" dxfId="25" priority="8" stopIfTrue="1">
      <formula>$F$26=1</formula>
    </cfRule>
  </conditionalFormatting>
  <conditionalFormatting sqref="G25:G26">
    <cfRule type="expression" dxfId="24" priority="7" stopIfTrue="1">
      <formula>$G$26=1</formula>
    </cfRule>
  </conditionalFormatting>
  <conditionalFormatting sqref="H25:H26">
    <cfRule type="expression" dxfId="23" priority="6" stopIfTrue="1">
      <formula>$H$26=1</formula>
    </cfRule>
  </conditionalFormatting>
  <conditionalFormatting sqref="I25:I26">
    <cfRule type="expression" dxfId="22" priority="5" stopIfTrue="1">
      <formula>$I$26=1</formula>
    </cfRule>
  </conditionalFormatting>
  <pageMargins left="0.75000000000000011" right="0.75000000000000011" top="1" bottom="1" header="0.5" footer="0.5"/>
  <pageSetup paperSize="10" scale="65" orientation="landscape" horizontalDpi="4294967292" verticalDpi="4294967292" r:id="rId1"/>
  <extLst>
    <ext xmlns:mx="http://schemas.microsoft.com/office/mac/excel/2008/main" uri="{64002731-A6B0-56B0-2670-7721B7C09600}">
      <mx:PLV Mode="0" OnePage="0" WScale="10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showGridLines="0" workbookViewId="0">
      <selection activeCell="E10" sqref="E10"/>
    </sheetView>
  </sheetViews>
  <sheetFormatPr defaultColWidth="8.75" defaultRowHeight="12.75" x14ac:dyDescent="0.2"/>
  <cols>
    <col min="1" max="1" width="2.25" customWidth="1"/>
    <col min="2" max="2" width="31.375" customWidth="1"/>
    <col min="3" max="3" width="18.625" style="82" bestFit="1" customWidth="1"/>
    <col min="4" max="4" width="6" style="97" customWidth="1"/>
    <col min="5" max="5" width="86.625" customWidth="1"/>
  </cols>
  <sheetData>
    <row r="1" spans="1:14" x14ac:dyDescent="0.2">
      <c r="A1" s="8"/>
      <c r="B1" s="8"/>
      <c r="C1" s="6"/>
      <c r="D1" s="10"/>
      <c r="E1" s="6"/>
      <c r="F1" s="6"/>
      <c r="G1" s="6"/>
      <c r="H1" s="6"/>
      <c r="I1" s="6"/>
      <c r="J1" s="6"/>
      <c r="K1" s="6"/>
      <c r="L1" s="8"/>
      <c r="M1" s="6"/>
      <c r="N1" s="6"/>
    </row>
    <row r="2" spans="1:14" ht="27" customHeight="1" x14ac:dyDescent="0.2">
      <c r="A2" s="8"/>
      <c r="B2" s="25" t="s">
        <v>154</v>
      </c>
      <c r="C2" s="102"/>
      <c r="D2" s="10"/>
      <c r="E2" s="6"/>
      <c r="F2" s="6"/>
      <c r="G2" s="6"/>
      <c r="H2" s="6"/>
      <c r="I2" s="6"/>
      <c r="J2" s="6"/>
      <c r="K2" s="6"/>
      <c r="L2" s="8"/>
      <c r="M2" s="6"/>
      <c r="N2" s="6"/>
    </row>
    <row r="3" spans="1:14" ht="27" customHeight="1" x14ac:dyDescent="0.2">
      <c r="A3" s="8"/>
      <c r="B3" s="284" t="s">
        <v>203</v>
      </c>
      <c r="C3" s="285"/>
      <c r="D3" s="285"/>
      <c r="E3" s="285"/>
      <c r="F3" s="285"/>
      <c r="G3" s="29"/>
      <c r="H3" s="29"/>
      <c r="I3" s="29"/>
      <c r="J3" s="29"/>
      <c r="K3" s="29"/>
      <c r="L3" s="29"/>
      <c r="M3" s="29"/>
      <c r="N3" s="29"/>
    </row>
    <row r="4" spans="1:14" ht="8.25" customHeight="1" x14ac:dyDescent="0.2">
      <c r="A4" s="8"/>
      <c r="B4" s="96"/>
      <c r="C4" s="96"/>
      <c r="D4" s="96"/>
      <c r="E4" s="96"/>
      <c r="F4" s="96"/>
      <c r="G4" s="29"/>
      <c r="H4" s="29"/>
      <c r="I4" s="29"/>
      <c r="J4" s="29"/>
      <c r="K4" s="29"/>
      <c r="L4" s="29"/>
      <c r="M4" s="29"/>
      <c r="N4" s="29"/>
    </row>
    <row r="5" spans="1:14" ht="18" customHeight="1" x14ac:dyDescent="0.2">
      <c r="A5" s="8"/>
      <c r="B5" s="286" t="str">
        <f>'1 Scheme details'!$D$8</f>
        <v xml:space="preserve"> </v>
      </c>
      <c r="C5" s="286"/>
      <c r="D5" s="286"/>
      <c r="E5" s="286"/>
      <c r="F5" s="96"/>
      <c r="G5" s="29"/>
      <c r="H5" s="29"/>
      <c r="I5" s="29"/>
      <c r="J5" s="29"/>
      <c r="K5" s="29"/>
      <c r="L5" s="29"/>
      <c r="M5" s="29"/>
      <c r="N5" s="29"/>
    </row>
    <row r="6" spans="1:14" ht="9" customHeight="1" x14ac:dyDescent="0.2"/>
    <row r="7" spans="1:14" s="38" customFormat="1" ht="23.1" customHeight="1" x14ac:dyDescent="0.2">
      <c r="B7" s="100" t="s">
        <v>88</v>
      </c>
      <c r="C7" s="194" t="s">
        <v>138</v>
      </c>
      <c r="D7" s="99" t="s">
        <v>71</v>
      </c>
      <c r="E7" s="101" t="s">
        <v>89</v>
      </c>
    </row>
    <row r="8" spans="1:14" ht="5.0999999999999996" customHeight="1" x14ac:dyDescent="0.2"/>
    <row r="9" spans="1:14" ht="110.25" customHeight="1" x14ac:dyDescent="0.2">
      <c r="B9" s="103" t="str">
        <f>'16 Interview results'!$D$8</f>
        <v>PSCP 1</v>
      </c>
      <c r="C9" s="104">
        <f>'16 Interview results'!$D$25</f>
        <v>35.750000000000007</v>
      </c>
      <c r="D9" s="105">
        <f>'16 Interview results'!$D$26</f>
        <v>3</v>
      </c>
      <c r="E9" s="119"/>
    </row>
    <row r="10" spans="1:14" ht="110.25" customHeight="1" x14ac:dyDescent="0.2">
      <c r="B10" s="103" t="str">
        <f>'16 Interview results'!$E$8</f>
        <v>PSCP 4</v>
      </c>
      <c r="C10" s="104">
        <f>'16 Interview results'!$E$25</f>
        <v>42.892857142857139</v>
      </c>
      <c r="D10" s="105">
        <f>'16 Interview results'!$E$26</f>
        <v>1</v>
      </c>
      <c r="E10" s="246" t="s">
        <v>204</v>
      </c>
    </row>
    <row r="11" spans="1:14" ht="110.25" customHeight="1" x14ac:dyDescent="0.2">
      <c r="B11" s="103" t="str">
        <f>'16 Interview results'!$F$8</f>
        <v>PSCP 3</v>
      </c>
      <c r="C11" s="104">
        <f>'16 Interview results'!$F$25</f>
        <v>39.946428571428569</v>
      </c>
      <c r="D11" s="105">
        <f>'16 Interview results'!$F$26</f>
        <v>2</v>
      </c>
      <c r="E11" s="119"/>
    </row>
    <row r="12" spans="1:14" ht="110.25" customHeight="1" x14ac:dyDescent="0.2">
      <c r="B12" s="103" t="str">
        <f>'16 Interview results'!$G$8</f>
        <v/>
      </c>
      <c r="C12" s="104" t="str">
        <f>'16 Interview results'!$G$25</f>
        <v/>
      </c>
      <c r="D12" s="105" t="str">
        <f>'16 Interview results'!$G$26</f>
        <v/>
      </c>
      <c r="E12" s="118"/>
    </row>
    <row r="13" spans="1:14" ht="110.25" customHeight="1" x14ac:dyDescent="0.2">
      <c r="B13" s="103" t="str">
        <f>'16 Interview results'!$H$8</f>
        <v/>
      </c>
      <c r="C13" s="104" t="str">
        <f>'16 Interview results'!$H$25</f>
        <v/>
      </c>
      <c r="D13" s="105" t="str">
        <f>'16 Interview results'!$H$26</f>
        <v/>
      </c>
      <c r="E13" s="118"/>
    </row>
    <row r="14" spans="1:14" ht="110.25" customHeight="1" x14ac:dyDescent="0.2">
      <c r="B14" s="103" t="str">
        <f>'16 Interview results'!$I$8</f>
        <v/>
      </c>
      <c r="C14" s="104" t="str">
        <f>'16 Interview results'!$I$25</f>
        <v/>
      </c>
      <c r="D14" s="105" t="str">
        <f>'16 Interview results'!$I$26</f>
        <v/>
      </c>
      <c r="E14" s="118"/>
    </row>
    <row r="16" spans="1:14" x14ac:dyDescent="0.2">
      <c r="D16" s="98"/>
    </row>
  </sheetData>
  <sheetProtection algorithmName="SHA-512" hashValue="pNjrA5HVxdyhkuIJm1RkOHGP2ray0ePJJlqJBT1hWdVmHI/d7SKQvUeFoXJ5sAWGBbd6Jzlgd7mZbSpseKliIA==" saltValue="EcWtyFGSKvFz0bMQpnHDhA==" spinCount="100000" sheet="1" objects="1" scenarios="1"/>
  <mergeCells count="2">
    <mergeCell ref="B3:F3"/>
    <mergeCell ref="B5:E5"/>
  </mergeCells>
  <phoneticPr fontId="3" type="noConversion"/>
  <conditionalFormatting sqref="E9:E14">
    <cfRule type="expression" dxfId="21" priority="2" stopIfTrue="1">
      <formula>$D9&lt;&gt;""</formula>
    </cfRule>
  </conditionalFormatting>
  <conditionalFormatting sqref="B9:D14">
    <cfRule type="expression" dxfId="20" priority="1" stopIfTrue="1">
      <formula>OR($D9=1,$D9="=1")</formula>
    </cfRule>
  </conditionalFormatting>
  <pageMargins left="0.7" right="0.7" top="0.75" bottom="0.75" header="0.3" footer="0.3"/>
  <pageSetup paperSize="9" scale="67" orientation="landscape"/>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6"/>
  <sheetViews>
    <sheetView showGridLines="0" workbookViewId="0"/>
  </sheetViews>
  <sheetFormatPr defaultColWidth="10.75" defaultRowHeight="12.75" x14ac:dyDescent="0.2"/>
  <cols>
    <col min="1" max="1" width="2.375" style="8" customWidth="1"/>
    <col min="2" max="2" width="4.375" style="6" hidden="1" customWidth="1"/>
    <col min="3" max="3" width="25" style="8" customWidth="1"/>
    <col min="4" max="8" width="12.625" style="8" customWidth="1"/>
    <col min="9" max="9" width="7.75" style="8" customWidth="1"/>
    <col min="10" max="10" width="11.5" style="137" hidden="1" customWidth="1"/>
    <col min="11" max="11" width="9.375" style="137" hidden="1" customWidth="1"/>
    <col min="12" max="12" width="11.75" style="137" hidden="1" customWidth="1"/>
    <col min="13" max="16384" width="10.75" style="8"/>
  </cols>
  <sheetData>
    <row r="2" spans="2:12" ht="27.75" customHeight="1" x14ac:dyDescent="0.2">
      <c r="C2" s="25" t="s">
        <v>134</v>
      </c>
      <c r="D2" s="25"/>
      <c r="E2" s="25"/>
      <c r="F2" s="25"/>
      <c r="G2" s="25"/>
      <c r="H2" s="25"/>
      <c r="I2" s="25"/>
    </row>
    <row r="3" spans="2:12" ht="29.1" customHeight="1" x14ac:dyDescent="0.2">
      <c r="C3" s="257" t="s">
        <v>156</v>
      </c>
      <c r="D3" s="257"/>
      <c r="E3" s="257"/>
      <c r="F3" s="257"/>
      <c r="G3" s="257"/>
      <c r="H3" s="257"/>
      <c r="I3" s="257"/>
    </row>
    <row r="4" spans="2:12" ht="6" customHeight="1" x14ac:dyDescent="0.2">
      <c r="C4" s="133"/>
      <c r="D4" s="133"/>
      <c r="E4" s="133"/>
      <c r="F4" s="133"/>
      <c r="G4" s="133"/>
      <c r="H4" s="133"/>
      <c r="I4" s="133"/>
    </row>
    <row r="5" spans="2:12" ht="7.5" customHeight="1" x14ac:dyDescent="0.2">
      <c r="C5" s="288" t="str">
        <f>'1 Scheme details'!$D$8</f>
        <v xml:space="preserve"> </v>
      </c>
      <c r="D5" s="288"/>
      <c r="E5" s="288"/>
      <c r="F5" s="288"/>
      <c r="G5" s="288"/>
      <c r="H5" s="288"/>
      <c r="I5" s="288"/>
    </row>
    <row r="6" spans="2:12" ht="21.4" customHeight="1" x14ac:dyDescent="0.2">
      <c r="C6" s="289" t="s">
        <v>51</v>
      </c>
      <c r="D6" s="290" t="s">
        <v>135</v>
      </c>
      <c r="E6" s="290"/>
      <c r="F6" s="290" t="s">
        <v>132</v>
      </c>
      <c r="G6" s="290"/>
      <c r="H6" s="290" t="s">
        <v>131</v>
      </c>
      <c r="I6" s="290"/>
    </row>
    <row r="7" spans="2:12" s="12" customFormat="1" ht="21.4" customHeight="1" x14ac:dyDescent="0.2">
      <c r="B7" s="6"/>
      <c r="C7" s="289"/>
      <c r="D7" s="177" t="s">
        <v>129</v>
      </c>
      <c r="E7" s="178" t="s">
        <v>127</v>
      </c>
      <c r="F7" s="177" t="s">
        <v>129</v>
      </c>
      <c r="G7" s="178" t="s">
        <v>130</v>
      </c>
      <c r="H7" s="177" t="s">
        <v>129</v>
      </c>
      <c r="I7" s="178" t="s">
        <v>71</v>
      </c>
      <c r="J7" s="151" t="s">
        <v>69</v>
      </c>
      <c r="K7" s="141" t="s">
        <v>70</v>
      </c>
      <c r="L7" s="141" t="s">
        <v>73</v>
      </c>
    </row>
    <row r="8" spans="2:12" ht="6" customHeight="1" x14ac:dyDescent="0.2">
      <c r="D8" s="18"/>
      <c r="E8" s="18"/>
      <c r="F8" s="18"/>
      <c r="G8" s="18"/>
      <c r="H8" s="18"/>
      <c r="I8" s="10"/>
    </row>
    <row r="9" spans="2:12" ht="23.1" customHeight="1" x14ac:dyDescent="0.2">
      <c r="B9" s="6" t="e">
        <f>IF(#REF!,#REF!,0)</f>
        <v>#REF!</v>
      </c>
      <c r="C9" s="47" t="str">
        <f>'16 Interview results'!$D$8</f>
        <v>PSCP 1</v>
      </c>
      <c r="D9" s="165">
        <f>'16 Interview results'!$D$25</f>
        <v>35.750000000000007</v>
      </c>
      <c r="E9" s="166">
        <f>IF(D9&lt;&gt;"",D9*0.7,"")</f>
        <v>25.025000000000002</v>
      </c>
      <c r="F9" s="165">
        <f>IFERROR(VLOOKUP(C9,'10 COMM PSCP score'!$B$7:$C$11,2),"")</f>
        <v>94</v>
      </c>
      <c r="G9" s="166">
        <f>IF(F9&lt;&gt;"",F9*0.3,"")</f>
        <v>28.2</v>
      </c>
      <c r="H9" s="173">
        <f>IFERROR(E9+G9,"")</f>
        <v>53.225000000000001</v>
      </c>
      <c r="I9" s="176">
        <f t="shared" ref="I9:I14" si="0">IF(H9&lt;&gt;"",COUNTIF(combined_score,"&gt;"&amp;H9)+1,"")</f>
        <v>3</v>
      </c>
      <c r="J9" s="193">
        <f>IF(ISERROR(I9),0,HLOOKUP(C9,'16 Interview results'!$D$8:$I$25,18,FALSE))</f>
        <v>35.750000000000007</v>
      </c>
      <c r="K9" s="153">
        <f>COUNTIF(interview_list,"&gt;"&amp;J9)+SUM(IF(J9=$J$9:J9,1,0))</f>
        <v>3</v>
      </c>
      <c r="L9" s="144">
        <f t="shared" ref="L9:L14" si="1">IF(COUNTIF($K$9:$K$14,K9)&gt;1,CONCATENATE(K9,"="),K9)</f>
        <v>3</v>
      </c>
    </row>
    <row r="10" spans="2:12" ht="23.1" customHeight="1" x14ac:dyDescent="0.2">
      <c r="B10" s="6" t="e">
        <f>IF(#REF!,#REF!,0)</f>
        <v>#REF!</v>
      </c>
      <c r="C10" s="179" t="str">
        <f>'16 Interview results'!$E$8</f>
        <v>PSCP 4</v>
      </c>
      <c r="D10" s="180">
        <f>'16 Interview results'!$E$25</f>
        <v>42.892857142857139</v>
      </c>
      <c r="E10" s="181">
        <f t="shared" ref="E10:E14" si="2">IF(D10&lt;&gt;"",D10*0.7,"")</f>
        <v>30.024999999999995</v>
      </c>
      <c r="F10" s="180">
        <f>IFERROR(VLOOKUP(C10,'10 COMM PSCP score'!$B$7:$C$11,2),"")</f>
        <v>97.99</v>
      </c>
      <c r="G10" s="181">
        <f t="shared" ref="G10:G14" si="3">IF(F10&lt;&gt;"",F10*0.3,"")</f>
        <v>29.396999999999998</v>
      </c>
      <c r="H10" s="182">
        <f t="shared" ref="H10:H14" si="4">IFERROR(E10+G10,"")</f>
        <v>59.421999999999997</v>
      </c>
      <c r="I10" s="183">
        <f t="shared" si="0"/>
        <v>1</v>
      </c>
      <c r="J10" s="193">
        <f>IF(ISERROR(I10),0,HLOOKUP(C10,'16 Interview results'!$D$8:$I$25,18,FALSE))</f>
        <v>42.892857142857139</v>
      </c>
      <c r="K10" s="153">
        <f>COUNTIF(interview_list,"&gt;"&amp;J10)+SUM(IF(J10=$J$9:J10,1,0))</f>
        <v>1</v>
      </c>
      <c r="L10" s="144" t="str">
        <f t="shared" si="1"/>
        <v>1=</v>
      </c>
    </row>
    <row r="11" spans="2:12" ht="23.1" customHeight="1" x14ac:dyDescent="0.2">
      <c r="B11" s="6" t="e">
        <f>IF(#REF!,#REF!,0)</f>
        <v>#REF!</v>
      </c>
      <c r="C11" s="179" t="str">
        <f>'16 Interview results'!$F$8</f>
        <v>PSCP 3</v>
      </c>
      <c r="D11" s="180">
        <f>'16 Interview results'!$F$25</f>
        <v>39.946428571428569</v>
      </c>
      <c r="E11" s="181">
        <f t="shared" si="2"/>
        <v>27.962499999999999</v>
      </c>
      <c r="F11" s="180">
        <f>IFERROR(VLOOKUP(C11,'10 COMM PSCP score'!$B$7:$C$11,2),"")</f>
        <v>93.45</v>
      </c>
      <c r="G11" s="181">
        <f t="shared" si="3"/>
        <v>28.035</v>
      </c>
      <c r="H11" s="182">
        <f t="shared" si="4"/>
        <v>55.997500000000002</v>
      </c>
      <c r="I11" s="183">
        <f t="shared" si="0"/>
        <v>2</v>
      </c>
      <c r="J11" s="193">
        <f>IF(ISERROR(I11),0,HLOOKUP(C11,'16 Interview results'!$D$8:$I$25,18,FALSE))</f>
        <v>39.946428571428569</v>
      </c>
      <c r="K11" s="153">
        <f>COUNTIF(interview_list,"&gt;"&amp;J11)+SUM(IF(J11=$J$9:J11,1,0))</f>
        <v>2</v>
      </c>
      <c r="L11" s="144">
        <f t="shared" si="1"/>
        <v>2</v>
      </c>
    </row>
    <row r="12" spans="2:12" ht="23.1" customHeight="1" x14ac:dyDescent="0.2">
      <c r="B12" s="6" t="e">
        <f>IF(#REF!,#REF!,0)</f>
        <v>#REF!</v>
      </c>
      <c r="C12" s="179" t="str">
        <f>'16 Interview results'!$G$8</f>
        <v/>
      </c>
      <c r="D12" s="180" t="str">
        <f>'16 Interview results'!$G$25</f>
        <v/>
      </c>
      <c r="E12" s="181" t="str">
        <f t="shared" si="2"/>
        <v/>
      </c>
      <c r="F12" s="180" t="str">
        <f>IFERROR(VLOOKUP(C12,'10 COMM PSCP score'!$B$7:$C$11,2),"")</f>
        <v/>
      </c>
      <c r="G12" s="181" t="str">
        <f t="shared" si="3"/>
        <v/>
      </c>
      <c r="H12" s="182" t="str">
        <f t="shared" si="4"/>
        <v/>
      </c>
      <c r="I12" s="183" t="str">
        <f t="shared" si="0"/>
        <v/>
      </c>
      <c r="J12" s="193" t="str">
        <f>IF(ISERROR(I12),0,HLOOKUP(C12,'16 Interview results'!$D$8:$I$25,18,FALSE))</f>
        <v/>
      </c>
      <c r="K12" s="153">
        <f>COUNTIF(interview_list,"&gt;"&amp;J12)+SUM(IF(J12=$J$9:J12,1,0))</f>
        <v>1</v>
      </c>
      <c r="L12" s="144" t="str">
        <f t="shared" si="1"/>
        <v>1=</v>
      </c>
    </row>
    <row r="13" spans="2:12" ht="23.1" customHeight="1" x14ac:dyDescent="0.2">
      <c r="B13" s="6" t="e">
        <f>IF(#REF!,#REF!,0)</f>
        <v>#REF!</v>
      </c>
      <c r="C13" s="179" t="str">
        <f>'16 Interview results'!$H$8</f>
        <v/>
      </c>
      <c r="D13" s="180" t="str">
        <f>'16 Interview results'!$H$25</f>
        <v/>
      </c>
      <c r="E13" s="181" t="str">
        <f t="shared" si="2"/>
        <v/>
      </c>
      <c r="F13" s="180" t="str">
        <f>IFERROR(VLOOKUP(C13,'10 COMM PSCP score'!$B$7:$C$11,2),"")</f>
        <v/>
      </c>
      <c r="G13" s="181" t="str">
        <f t="shared" si="3"/>
        <v/>
      </c>
      <c r="H13" s="182" t="str">
        <f t="shared" si="4"/>
        <v/>
      </c>
      <c r="I13" s="183" t="str">
        <f t="shared" si="0"/>
        <v/>
      </c>
      <c r="J13" s="193" t="str">
        <f>IF(ISERROR(I13),0,HLOOKUP(C13,'16 Interview results'!$D$8:$I$25,18,FALSE))</f>
        <v/>
      </c>
      <c r="K13" s="153">
        <f>COUNTIF(interview_list,"&gt;"&amp;J13)+SUM(IF(J13=$J$9:J13,1,0))</f>
        <v>1</v>
      </c>
      <c r="L13" s="144" t="str">
        <f t="shared" si="1"/>
        <v>1=</v>
      </c>
    </row>
    <row r="14" spans="2:12" ht="23.1" customHeight="1" x14ac:dyDescent="0.2">
      <c r="B14" s="6" t="e">
        <f>IF(#REF!,#REF!,0)</f>
        <v>#REF!</v>
      </c>
      <c r="C14" s="47" t="str">
        <f>'16 Interview results'!$I$8</f>
        <v/>
      </c>
      <c r="D14" s="165" t="str">
        <f>'16 Interview results'!$I$25</f>
        <v/>
      </c>
      <c r="E14" s="166" t="str">
        <f t="shared" si="2"/>
        <v/>
      </c>
      <c r="F14" s="165" t="str">
        <f>IFERROR(VLOOKUP(C14,'10 COMM PSCP score'!$B$7:$C$11,2),"")</f>
        <v/>
      </c>
      <c r="G14" s="166" t="str">
        <f t="shared" si="3"/>
        <v/>
      </c>
      <c r="H14" s="173" t="str">
        <f t="shared" si="4"/>
        <v/>
      </c>
      <c r="I14" s="176" t="str">
        <f t="shared" si="0"/>
        <v/>
      </c>
      <c r="J14" s="193" t="str">
        <f>IF(ISERROR(I14),0,HLOOKUP(C14,'16 Interview results'!$D$8:$I$25,18,FALSE))</f>
        <v/>
      </c>
      <c r="K14" s="153">
        <f>COUNTIF(interview_list,"&gt;"&amp;J14)+SUM(IF(J14=$J$9:J14,1,0))</f>
        <v>1</v>
      </c>
      <c r="L14" s="144" t="str">
        <f t="shared" si="1"/>
        <v>1=</v>
      </c>
    </row>
    <row r="16" spans="2:12" hidden="1" x14ac:dyDescent="0.2"/>
    <row r="17" spans="2:11" ht="15" hidden="1" x14ac:dyDescent="0.25">
      <c r="K17" s="154"/>
    </row>
    <row r="18" spans="2:11" hidden="1" x14ac:dyDescent="0.2">
      <c r="B18" s="6" t="e">
        <f>#REF!</f>
        <v>#REF!</v>
      </c>
      <c r="C18" s="8" t="e">
        <f>VLOOKUP(#REF!,$B$9:$C$14,2,FALSE)</f>
        <v>#REF!</v>
      </c>
      <c r="J18" s="137" t="str">
        <f t="shared" ref="J18:J23" si="5">IF(ISERROR(C18),"",C18)</f>
        <v/>
      </c>
    </row>
    <row r="19" spans="2:11" hidden="1" x14ac:dyDescent="0.2">
      <c r="B19" s="6" t="e">
        <f>#REF!</f>
        <v>#REF!</v>
      </c>
      <c r="C19" s="8" t="e">
        <f>VLOOKUP(#REF!,$B$9:$C$14,2,FALSE)</f>
        <v>#REF!</v>
      </c>
      <c r="J19" s="137" t="str">
        <f t="shared" si="5"/>
        <v/>
      </c>
    </row>
    <row r="20" spans="2:11" hidden="1" x14ac:dyDescent="0.2">
      <c r="B20" s="6" t="e">
        <f>#REF!</f>
        <v>#REF!</v>
      </c>
      <c r="C20" s="8" t="e">
        <f>VLOOKUP(#REF!,$B$9:$C$14,2,FALSE)</f>
        <v>#REF!</v>
      </c>
      <c r="J20" s="137" t="str">
        <f t="shared" si="5"/>
        <v/>
      </c>
    </row>
    <row r="21" spans="2:11" hidden="1" x14ac:dyDescent="0.2">
      <c r="B21" s="6" t="e">
        <f>#REF!</f>
        <v>#REF!</v>
      </c>
      <c r="C21" s="8" t="e">
        <f>VLOOKUP(#REF!,$B$9:$C$14,2,FALSE)</f>
        <v>#REF!</v>
      </c>
      <c r="J21" s="137" t="str">
        <f t="shared" si="5"/>
        <v/>
      </c>
    </row>
    <row r="22" spans="2:11" hidden="1" x14ac:dyDescent="0.2">
      <c r="B22" s="6" t="e">
        <f>#REF!</f>
        <v>#REF!</v>
      </c>
      <c r="C22" s="8" t="e">
        <f>VLOOKUP(#REF!,$B$9:$C$14,2,FALSE)</f>
        <v>#REF!</v>
      </c>
      <c r="J22" s="137" t="str">
        <f t="shared" si="5"/>
        <v/>
      </c>
    </row>
    <row r="23" spans="2:11" hidden="1" x14ac:dyDescent="0.2">
      <c r="B23" s="6" t="e">
        <f>#REF!</f>
        <v>#REF!</v>
      </c>
      <c r="C23" s="8" t="e">
        <f>VLOOKUP(#REF!,$B$9:$C$14,2,FALSE)</f>
        <v>#REF!</v>
      </c>
      <c r="J23" s="137" t="str">
        <f t="shared" si="5"/>
        <v/>
      </c>
    </row>
    <row r="24" spans="2:11" hidden="1" x14ac:dyDescent="0.2"/>
    <row r="25" spans="2:11" hidden="1" x14ac:dyDescent="0.2"/>
    <row r="26" spans="2:11" hidden="1" x14ac:dyDescent="0.2"/>
  </sheetData>
  <sheetProtection algorithmName="SHA-512" hashValue="KJShOPZkca50cZ3pjFy7/0kFuKtacNM+D4U6rdhU0BWCUlG3xMm93+x5hLJFcDNCO9TvpdD2Ekvx6ig7P+/KmA==" saltValue="nkQ/DKyM6kBf5gIeNnnXuQ==" spinCount="100000" sheet="1" objects="1" scenarios="1"/>
  <mergeCells count="6">
    <mergeCell ref="C3:I3"/>
    <mergeCell ref="C5:I5"/>
    <mergeCell ref="C6:C7"/>
    <mergeCell ref="D6:E6"/>
    <mergeCell ref="F6:G6"/>
    <mergeCell ref="H6:I6"/>
  </mergeCells>
  <conditionalFormatting sqref="P37">
    <cfRule type="expression" dxfId="19" priority="13" stopIfTrue="1">
      <formula>#REF!=FALSE</formula>
    </cfRule>
  </conditionalFormatting>
  <conditionalFormatting sqref="C10:I10">
    <cfRule type="expression" dxfId="18" priority="5">
      <formula>$I$10=1</formula>
    </cfRule>
  </conditionalFormatting>
  <conditionalFormatting sqref="C9:I9">
    <cfRule type="expression" dxfId="17" priority="255">
      <formula>$I$9=1</formula>
    </cfRule>
    <cfRule type="expression" dxfId="16" priority="256" stopIfTrue="1">
      <formula>#REF!=FALSE</formula>
    </cfRule>
  </conditionalFormatting>
  <conditionalFormatting sqref="D10:I10">
    <cfRule type="expression" dxfId="15" priority="257" stopIfTrue="1">
      <formula>#REF!=FALSE</formula>
    </cfRule>
  </conditionalFormatting>
  <conditionalFormatting sqref="C11:I11">
    <cfRule type="expression" dxfId="14" priority="258">
      <formula>$I$11=1</formula>
    </cfRule>
    <cfRule type="expression" dxfId="13" priority="259" stopIfTrue="1">
      <formula>#REF!=FALSE</formula>
    </cfRule>
  </conditionalFormatting>
  <conditionalFormatting sqref="C12:I12">
    <cfRule type="expression" dxfId="12" priority="260">
      <formula>$I$12=1</formula>
    </cfRule>
    <cfRule type="expression" dxfId="11" priority="261" stopIfTrue="1">
      <formula>#REF!=FALSE</formula>
    </cfRule>
  </conditionalFormatting>
  <conditionalFormatting sqref="C13:I13">
    <cfRule type="expression" dxfId="10" priority="262">
      <formula>$I$13=1</formula>
    </cfRule>
    <cfRule type="expression" dxfId="9" priority="263" stopIfTrue="1">
      <formula>#REF!=FALSE</formula>
    </cfRule>
  </conditionalFormatting>
  <conditionalFormatting sqref="C14:I14">
    <cfRule type="expression" dxfId="8" priority="264">
      <formula>$I$14=1</formula>
    </cfRule>
    <cfRule type="expression" dxfId="7" priority="265" stopIfTrue="1">
      <formula>#REF!=FALSE</formula>
    </cfRule>
  </conditionalFormatting>
  <pageMargins left="0.75" right="0.75" top="1" bottom="1" header="0.5" footer="0.5"/>
  <pageSetup paperSize="10" orientation="portrait" horizontalDpi="4294967292" verticalDpi="4294967292"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AA27"/>
  <sheetViews>
    <sheetView showGridLines="0" workbookViewId="0">
      <selection activeCell="C4" sqref="C4"/>
    </sheetView>
  </sheetViews>
  <sheetFormatPr defaultColWidth="10.75" defaultRowHeight="12.75" x14ac:dyDescent="0.2"/>
  <cols>
    <col min="1" max="1" width="2.375" style="8" customWidth="1"/>
    <col min="2" max="2" width="6.25" style="10" customWidth="1"/>
    <col min="3" max="3" width="50" style="8" customWidth="1"/>
    <col min="4" max="5" width="10.625" style="10" customWidth="1"/>
    <col min="6" max="12" width="0.625" style="158" customWidth="1"/>
    <col min="13" max="17" width="10.75" style="8"/>
    <col min="18" max="18" width="10.875" style="8" customWidth="1"/>
    <col min="19" max="19" width="7.375" style="137" hidden="1" customWidth="1"/>
    <col min="20" max="21" width="10.875" style="137" hidden="1" customWidth="1"/>
    <col min="22" max="22" width="4.75" style="137" hidden="1" customWidth="1"/>
    <col min="23" max="24" width="10.875" style="137" hidden="1" customWidth="1"/>
    <col min="25" max="25" width="6.125" style="137" hidden="1" customWidth="1"/>
    <col min="26" max="26" width="21" style="137" hidden="1" customWidth="1"/>
    <col min="27" max="27" width="4.25" style="138" hidden="1" customWidth="1"/>
    <col min="28" max="16384" width="10.75" style="8"/>
  </cols>
  <sheetData>
    <row r="2" spans="2:27" ht="27.75" customHeight="1" x14ac:dyDescent="0.2">
      <c r="B2" s="25" t="s">
        <v>42</v>
      </c>
      <c r="C2" s="23"/>
      <c r="D2" s="8"/>
      <c r="E2" s="8"/>
      <c r="F2" s="155"/>
      <c r="G2" s="155"/>
      <c r="H2" s="155"/>
      <c r="I2" s="155"/>
      <c r="J2" s="155"/>
      <c r="K2" s="155"/>
      <c r="L2" s="155"/>
      <c r="M2" s="247" t="s">
        <v>90</v>
      </c>
    </row>
    <row r="3" spans="2:27" ht="60.75" customHeight="1" x14ac:dyDescent="0.2">
      <c r="B3" s="257" t="s">
        <v>78</v>
      </c>
      <c r="C3" s="261"/>
      <c r="D3" s="261"/>
      <c r="E3" s="261"/>
      <c r="F3" s="156"/>
      <c r="G3" s="156"/>
      <c r="H3" s="156"/>
      <c r="I3" s="156"/>
      <c r="J3" s="156"/>
      <c r="K3" s="156"/>
      <c r="L3" s="156"/>
      <c r="M3" s="315" t="str">
        <f>VLOOKUP(C4,results_feedback,4,0)</f>
        <v>Best of the lot</v>
      </c>
      <c r="N3" s="315"/>
      <c r="O3" s="315"/>
      <c r="P3" s="315"/>
      <c r="Q3" s="315"/>
      <c r="R3" s="315"/>
    </row>
    <row r="4" spans="2:27" ht="21.75" customHeight="1" x14ac:dyDescent="0.2">
      <c r="B4" s="58" t="s">
        <v>13</v>
      </c>
      <c r="C4" s="87" t="s">
        <v>117</v>
      </c>
      <c r="D4" s="86" t="s">
        <v>72</v>
      </c>
      <c r="E4" s="85">
        <f>VLOOKUP(C4,'11 QUAL &amp; COMM score'!C9:O14,12,FALSE)</f>
        <v>1</v>
      </c>
      <c r="F4" s="156"/>
      <c r="G4" s="156"/>
      <c r="H4" s="156"/>
      <c r="I4" s="156"/>
      <c r="J4" s="156"/>
      <c r="K4" s="156"/>
      <c r="L4" s="156"/>
      <c r="M4" s="315"/>
      <c r="N4" s="315"/>
      <c r="O4" s="315"/>
      <c r="P4" s="315"/>
      <c r="Q4" s="315"/>
      <c r="R4" s="315"/>
    </row>
    <row r="5" spans="2:27" ht="11.1" customHeight="1" x14ac:dyDescent="0.2">
      <c r="B5" s="28"/>
      <c r="C5" s="29"/>
      <c r="D5" s="30"/>
      <c r="E5" s="30"/>
      <c r="F5" s="156"/>
      <c r="G5" s="156"/>
      <c r="H5" s="156"/>
      <c r="I5" s="156"/>
      <c r="J5" s="156"/>
      <c r="K5" s="156"/>
      <c r="L5" s="156"/>
      <c r="M5" s="248"/>
      <c r="N5" s="248"/>
      <c r="O5" s="248"/>
      <c r="P5" s="248"/>
      <c r="Q5" s="248"/>
      <c r="R5" s="248"/>
    </row>
    <row r="6" spans="2:27" ht="21.75" customHeight="1" x14ac:dyDescent="0.2">
      <c r="B6" s="262" t="str">
        <f>'1 Scheme details'!$D$8</f>
        <v xml:space="preserve"> </v>
      </c>
      <c r="C6" s="269"/>
      <c r="D6" s="269"/>
      <c r="E6" s="60"/>
      <c r="F6" s="157"/>
      <c r="G6" s="157"/>
      <c r="H6" s="157"/>
      <c r="I6" s="157">
        <v>100</v>
      </c>
      <c r="J6" s="157"/>
      <c r="K6" s="157"/>
      <c r="L6" s="157"/>
      <c r="M6" s="248"/>
      <c r="N6" s="248"/>
      <c r="O6" s="248"/>
      <c r="P6" s="248"/>
      <c r="Q6" s="248"/>
      <c r="R6" s="248"/>
    </row>
    <row r="7" spans="2:27" ht="21.75" customHeight="1" x14ac:dyDescent="0.2">
      <c r="B7" s="292" t="s">
        <v>132</v>
      </c>
      <c r="C7" s="293"/>
      <c r="D7" s="237" t="s">
        <v>12</v>
      </c>
      <c r="E7" s="224">
        <f>VLOOKUP(C4,'10 COMM PSCP score'!B7:C12,2)</f>
        <v>97.99</v>
      </c>
      <c r="F7" s="161">
        <f>IF(L7&gt;1,INT(L7)-0.5,0)</f>
        <v>79.5</v>
      </c>
      <c r="G7" s="162">
        <f t="shared" ref="G7" si="0">J7</f>
        <v>1</v>
      </c>
      <c r="H7" s="162">
        <f>IF(G7&gt;0,I7-F7-1,0)</f>
        <v>16</v>
      </c>
      <c r="I7" s="163">
        <f>IF(K7&gt;0,INT(K7)-0.5,0)</f>
        <v>96.5</v>
      </c>
      <c r="J7" s="164">
        <f>IF(I7&lt;&gt;0,1,0)</f>
        <v>1</v>
      </c>
      <c r="K7" s="245">
        <f>U7</f>
        <v>97.99</v>
      </c>
      <c r="L7" s="245">
        <f>V7</f>
        <v>80.2</v>
      </c>
      <c r="M7" s="248"/>
      <c r="N7" s="248"/>
      <c r="O7" s="248"/>
      <c r="P7" s="248"/>
      <c r="Q7" s="248"/>
      <c r="R7" s="248"/>
      <c r="U7" s="249">
        <f>'10 COMM PSCP score'!$F$14</f>
        <v>97.99</v>
      </c>
      <c r="V7" s="249">
        <f>'10 COMM PSCP score'!$F$15</f>
        <v>80.2</v>
      </c>
    </row>
    <row r="8" spans="2:27" ht="11.1" customHeight="1" x14ac:dyDescent="0.2"/>
    <row r="9" spans="2:27" s="12" customFormat="1" ht="23.1" customHeight="1" x14ac:dyDescent="0.2">
      <c r="B9" s="250" t="s">
        <v>137</v>
      </c>
      <c r="C9" s="259"/>
      <c r="D9" s="61" t="s">
        <v>41</v>
      </c>
      <c r="E9" s="56" t="s">
        <v>21</v>
      </c>
      <c r="F9" s="159"/>
      <c r="G9" s="159"/>
      <c r="H9" s="159"/>
      <c r="I9" s="160"/>
      <c r="J9" s="160"/>
      <c r="K9" s="159" t="s">
        <v>55</v>
      </c>
      <c r="L9" s="159" t="s">
        <v>56</v>
      </c>
      <c r="S9" s="139" t="s">
        <v>46</v>
      </c>
      <c r="T9" s="139" t="s">
        <v>54</v>
      </c>
      <c r="U9" s="139" t="s">
        <v>45</v>
      </c>
      <c r="V9" s="139" t="s">
        <v>53</v>
      </c>
      <c r="W9" s="140"/>
      <c r="X9" s="140"/>
      <c r="Y9" s="139" t="s">
        <v>20</v>
      </c>
      <c r="Z9" s="140"/>
      <c r="AA9" s="141" t="str">
        <f>VLOOKUP(C4,Z11:AA16,2,0)</f>
        <v>E</v>
      </c>
    </row>
    <row r="10" spans="2:27" ht="6" customHeight="1" x14ac:dyDescent="0.2"/>
    <row r="11" spans="2:27" s="12" customFormat="1" ht="23.1" customHeight="1" x14ac:dyDescent="0.2">
      <c r="B11" s="313" t="str">
        <f>'13 Interview criteria'!B27</f>
        <v xml:space="preserve">Client satisfaction </v>
      </c>
      <c r="C11" s="314"/>
      <c r="D11" s="62">
        <f>'13 Interview criteria'!F27</f>
        <v>100</v>
      </c>
      <c r="E11" s="63">
        <f ca="1">IF(ISERROR(W11),0,W11*$D11/100)</f>
        <v>87</v>
      </c>
      <c r="F11" s="161">
        <f>IF(L11&gt;1,INT(L11)-0.5,0)</f>
        <v>66.5</v>
      </c>
      <c r="G11" s="162">
        <f t="shared" ref="G11:G25" si="1">J11</f>
        <v>1</v>
      </c>
      <c r="H11" s="162">
        <f>IF(G11&gt;0,I11-F11-1,0)</f>
        <v>19</v>
      </c>
      <c r="I11" s="163">
        <f>IF(K11&gt;0,INT(K11)-0.5,0)</f>
        <v>86.5</v>
      </c>
      <c r="J11" s="164">
        <f>IF(I11&lt;&gt;0,1,0)</f>
        <v>1</v>
      </c>
      <c r="K11" s="162">
        <f>IF(ISERROR(S11),0,S11*$D11/100)</f>
        <v>87</v>
      </c>
      <c r="L11" s="162">
        <f>IF(ISERROR(T11),0,T11*$D11/100)</f>
        <v>67</v>
      </c>
      <c r="S11" s="140">
        <f t="shared" ref="S11:S25" si="2">U11/X11</f>
        <v>87</v>
      </c>
      <c r="T11" s="140">
        <f>V11/X11</f>
        <v>67</v>
      </c>
      <c r="U11" s="142">
        <f>'16 Interview results'!K9</f>
        <v>15.535714285714286</v>
      </c>
      <c r="V11" s="140">
        <f>'16 Interview results'!L9</f>
        <v>11.964285714285715</v>
      </c>
      <c r="W11" s="140">
        <f ca="1">Y11/X11</f>
        <v>87</v>
      </c>
      <c r="X11" s="143">
        <f>'13 Interview criteria'!E27</f>
        <v>0.17857142857142858</v>
      </c>
      <c r="Y11" s="142">
        <f ca="1">INDIRECT("'16 Interview results'!"&amp;$AA$9&amp;"9")</f>
        <v>15.535714285714286</v>
      </c>
      <c r="Z11" s="140" t="str">
        <f>'16 Interview results'!$D$8</f>
        <v>PSCP 1</v>
      </c>
      <c r="AA11" s="144" t="s">
        <v>82</v>
      </c>
    </row>
    <row r="12" spans="2:27" s="12" customFormat="1" ht="23.1" customHeight="1" x14ac:dyDescent="0.2">
      <c r="B12" s="313" t="str">
        <f>'13 Interview criteria'!B28</f>
        <v>Strength of team and leader</v>
      </c>
      <c r="C12" s="314"/>
      <c r="D12" s="62">
        <f>'13 Interview criteria'!F28</f>
        <v>70</v>
      </c>
      <c r="E12" s="63">
        <f t="shared" ref="E12:E25" ca="1" si="3">IF(ISERROR(W12),0,W12*D12/100)</f>
        <v>60.9</v>
      </c>
      <c r="F12" s="161">
        <f t="shared" ref="F12:F25" si="4">IF(L12&gt;1,INT(L12)-0.5,0)</f>
        <v>27.5</v>
      </c>
      <c r="G12" s="162">
        <f t="shared" si="1"/>
        <v>1</v>
      </c>
      <c r="H12" s="162">
        <f t="shared" ref="H12:H26" si="5">IF(G12&gt;0,I12-F12-1,0)</f>
        <v>31</v>
      </c>
      <c r="I12" s="163">
        <f t="shared" ref="I12:I25" si="6">IF(K12&gt;0,INT(K12)-0.5,0)</f>
        <v>59.5</v>
      </c>
      <c r="J12" s="164">
        <f t="shared" ref="J12:J25" si="7">IF(I12&lt;&gt;0,1,0)</f>
        <v>1</v>
      </c>
      <c r="K12" s="162">
        <f t="shared" ref="K12:K25" si="8">IF(ISERROR(S12),0,S12*$D12/100)</f>
        <v>60.9</v>
      </c>
      <c r="L12" s="162">
        <f t="shared" ref="L12:L25" si="9">IF(ISERROR(T12),0,T12*$D12/100)</f>
        <v>28</v>
      </c>
      <c r="S12" s="140">
        <f t="shared" si="2"/>
        <v>87</v>
      </c>
      <c r="T12" s="140">
        <f t="shared" ref="T12:T25" si="10">V12/X12</f>
        <v>40</v>
      </c>
      <c r="U12" s="142">
        <f>'16 Interview results'!K10</f>
        <v>10.875</v>
      </c>
      <c r="V12" s="140">
        <f>'16 Interview results'!L10</f>
        <v>5</v>
      </c>
      <c r="W12" s="140">
        <f t="shared" ref="W12:W25" ca="1" si="11">Y12/X12</f>
        <v>87</v>
      </c>
      <c r="X12" s="143">
        <f>'13 Interview criteria'!E28</f>
        <v>0.125</v>
      </c>
      <c r="Y12" s="142">
        <f ca="1">INDIRECT("'16 Interview results'!"&amp;$AA$9&amp;"10")</f>
        <v>10.875</v>
      </c>
      <c r="Z12" s="140" t="str">
        <f>'16 Interview results'!$E$8</f>
        <v>PSCP 4</v>
      </c>
      <c r="AA12" s="144" t="s">
        <v>83</v>
      </c>
    </row>
    <row r="13" spans="2:27" s="12" customFormat="1" ht="23.1" customHeight="1" x14ac:dyDescent="0.2">
      <c r="B13" s="313" t="str">
        <f>'13 Interview criteria'!B29</f>
        <v>Health &amp; safety</v>
      </c>
      <c r="C13" s="314"/>
      <c r="D13" s="62">
        <f>'13 Interview criteria'!F29</f>
        <v>50</v>
      </c>
      <c r="E13" s="63">
        <f t="shared" ca="1" si="3"/>
        <v>22.5</v>
      </c>
      <c r="F13" s="161">
        <f t="shared" si="4"/>
        <v>21.5</v>
      </c>
      <c r="G13" s="162">
        <f t="shared" si="1"/>
        <v>1</v>
      </c>
      <c r="H13" s="162">
        <f t="shared" si="5"/>
        <v>10</v>
      </c>
      <c r="I13" s="163">
        <f t="shared" si="6"/>
        <v>32.5</v>
      </c>
      <c r="J13" s="164">
        <f t="shared" si="7"/>
        <v>1</v>
      </c>
      <c r="K13" s="162">
        <f t="shared" si="8"/>
        <v>33.5</v>
      </c>
      <c r="L13" s="162">
        <f t="shared" si="9"/>
        <v>22.5</v>
      </c>
      <c r="S13" s="140">
        <f t="shared" si="2"/>
        <v>67</v>
      </c>
      <c r="T13" s="140">
        <f t="shared" si="10"/>
        <v>45</v>
      </c>
      <c r="U13" s="142">
        <f>'16 Interview results'!K11</f>
        <v>5.9821428571428577</v>
      </c>
      <c r="V13" s="140">
        <f>'16 Interview results'!L11</f>
        <v>4.0178571428571432</v>
      </c>
      <c r="W13" s="140">
        <f t="shared" ca="1" si="11"/>
        <v>45</v>
      </c>
      <c r="X13" s="143">
        <f>'13 Interview criteria'!E29</f>
        <v>8.9285714285714288E-2</v>
      </c>
      <c r="Y13" s="142">
        <f ca="1">INDIRECT("'16 Interview results'!"&amp;$AA$9&amp;"11")</f>
        <v>4.0178571428571432</v>
      </c>
      <c r="Z13" s="140" t="str">
        <f>'16 Interview results'!$F$8</f>
        <v>PSCP 3</v>
      </c>
      <c r="AA13" s="144" t="s">
        <v>84</v>
      </c>
    </row>
    <row r="14" spans="2:27" s="12" customFormat="1" ht="23.1" customHeight="1" x14ac:dyDescent="0.2">
      <c r="B14" s="313" t="str">
        <f>'13 Interview criteria'!B30</f>
        <v>Working with your supply chain</v>
      </c>
      <c r="C14" s="314"/>
      <c r="D14" s="62">
        <f>'13 Interview criteria'!F30</f>
        <v>50</v>
      </c>
      <c r="E14" s="63">
        <f t="shared" ca="1" si="3"/>
        <v>39</v>
      </c>
      <c r="F14" s="161">
        <f t="shared" si="4"/>
        <v>29.5</v>
      </c>
      <c r="G14" s="162">
        <f t="shared" si="1"/>
        <v>1</v>
      </c>
      <c r="H14" s="162">
        <f t="shared" si="5"/>
        <v>12</v>
      </c>
      <c r="I14" s="163">
        <f t="shared" si="6"/>
        <v>42.5</v>
      </c>
      <c r="J14" s="164">
        <f t="shared" si="7"/>
        <v>1</v>
      </c>
      <c r="K14" s="162">
        <f t="shared" si="8"/>
        <v>43</v>
      </c>
      <c r="L14" s="162">
        <f t="shared" si="9"/>
        <v>30.000000000000004</v>
      </c>
      <c r="S14" s="140">
        <f t="shared" si="2"/>
        <v>86</v>
      </c>
      <c r="T14" s="140">
        <f t="shared" si="10"/>
        <v>60.000000000000007</v>
      </c>
      <c r="U14" s="142">
        <f>'16 Interview results'!K12</f>
        <v>7.6785714285714288</v>
      </c>
      <c r="V14" s="140">
        <f>'16 Interview results'!L12</f>
        <v>5.3571428571428577</v>
      </c>
      <c r="W14" s="140">
        <f t="shared" ca="1" si="11"/>
        <v>78</v>
      </c>
      <c r="X14" s="143">
        <f>'13 Interview criteria'!E30</f>
        <v>8.9285714285714288E-2</v>
      </c>
      <c r="Y14" s="142">
        <f ca="1">INDIRECT("'16 Interview results'!"&amp;$AA$9&amp;"12")</f>
        <v>6.9642857142857144</v>
      </c>
      <c r="Z14" s="140" t="str">
        <f>'16 Interview results'!$G$8</f>
        <v/>
      </c>
      <c r="AA14" s="144" t="s">
        <v>85</v>
      </c>
    </row>
    <row r="15" spans="2:27" s="12" customFormat="1" ht="23.1" customHeight="1" x14ac:dyDescent="0.2">
      <c r="B15" s="313" t="str">
        <f>'13 Interview criteria'!B31</f>
        <v>Working with us</v>
      </c>
      <c r="C15" s="314"/>
      <c r="D15" s="62">
        <f>'13 Interview criteria'!F31</f>
        <v>40</v>
      </c>
      <c r="E15" s="63">
        <f t="shared" ca="1" si="3"/>
        <v>25.6</v>
      </c>
      <c r="F15" s="161">
        <f t="shared" si="4"/>
        <v>17.5</v>
      </c>
      <c r="G15" s="162">
        <f t="shared" si="1"/>
        <v>1</v>
      </c>
      <c r="H15" s="162">
        <f t="shared" si="5"/>
        <v>9</v>
      </c>
      <c r="I15" s="163">
        <f t="shared" si="6"/>
        <v>27.5</v>
      </c>
      <c r="J15" s="164">
        <f t="shared" si="7"/>
        <v>1</v>
      </c>
      <c r="K15" s="162">
        <f t="shared" si="8"/>
        <v>28</v>
      </c>
      <c r="L15" s="162">
        <f t="shared" si="9"/>
        <v>18</v>
      </c>
      <c r="S15" s="140">
        <f t="shared" si="2"/>
        <v>70</v>
      </c>
      <c r="T15" s="140">
        <f t="shared" si="10"/>
        <v>45</v>
      </c>
      <c r="U15" s="142">
        <f>'16 Interview results'!K13</f>
        <v>5</v>
      </c>
      <c r="V15" s="140">
        <f>'16 Interview results'!L13</f>
        <v>3.214285714285714</v>
      </c>
      <c r="W15" s="140">
        <f t="shared" ca="1" si="11"/>
        <v>64</v>
      </c>
      <c r="X15" s="143">
        <f>'13 Interview criteria'!E31</f>
        <v>7.1428571428571425E-2</v>
      </c>
      <c r="Y15" s="142">
        <f ca="1">INDIRECT("'16 Interview results'!"&amp;$AA$9&amp;"13")</f>
        <v>4.5714285714285712</v>
      </c>
      <c r="Z15" s="140" t="str">
        <f>'16 Interview results'!$H$8</f>
        <v/>
      </c>
      <c r="AA15" s="144" t="s">
        <v>86</v>
      </c>
    </row>
    <row r="16" spans="2:27" s="12" customFormat="1" ht="23.1" customHeight="1" x14ac:dyDescent="0.2">
      <c r="B16" s="313" t="str">
        <f>'13 Interview criteria'!B32</f>
        <v>BREEAM and sustainability</v>
      </c>
      <c r="C16" s="314"/>
      <c r="D16" s="62">
        <f>'13 Interview criteria'!F32</f>
        <v>40</v>
      </c>
      <c r="E16" s="63">
        <f t="shared" ca="1" si="3"/>
        <v>0</v>
      </c>
      <c r="F16" s="161">
        <f t="shared" si="4"/>
        <v>0</v>
      </c>
      <c r="G16" s="162">
        <f t="shared" si="1"/>
        <v>0</v>
      </c>
      <c r="H16" s="162">
        <f t="shared" si="5"/>
        <v>0</v>
      </c>
      <c r="I16" s="163">
        <f t="shared" si="6"/>
        <v>0</v>
      </c>
      <c r="J16" s="164">
        <f t="shared" si="7"/>
        <v>0</v>
      </c>
      <c r="K16" s="162">
        <f t="shared" si="8"/>
        <v>0</v>
      </c>
      <c r="L16" s="162">
        <f t="shared" si="9"/>
        <v>0</v>
      </c>
      <c r="S16" s="140">
        <f t="shared" si="2"/>
        <v>0</v>
      </c>
      <c r="T16" s="140">
        <f t="shared" si="10"/>
        <v>0</v>
      </c>
      <c r="U16" s="142">
        <f>'16 Interview results'!K14</f>
        <v>0</v>
      </c>
      <c r="V16" s="140">
        <f>'16 Interview results'!L14</f>
        <v>0</v>
      </c>
      <c r="W16" s="140" t="e">
        <f t="shared" ca="1" si="11"/>
        <v>#VALUE!</v>
      </c>
      <c r="X16" s="143">
        <f>'13 Interview criteria'!E32</f>
        <v>7.1428571428571425E-2</v>
      </c>
      <c r="Y16" s="142" t="str">
        <f ca="1">INDIRECT("'16 Interview results'!"&amp;$AA$9&amp;"14")</f>
        <v/>
      </c>
      <c r="Z16" s="140" t="str">
        <f>'16 Interview results'!$I$8</f>
        <v/>
      </c>
      <c r="AA16" s="144" t="s">
        <v>87</v>
      </c>
    </row>
    <row r="17" spans="2:27" s="12" customFormat="1" ht="23.1" customHeight="1" x14ac:dyDescent="0.2">
      <c r="B17" s="313" t="str">
        <f>'13 Interview criteria'!B33</f>
        <v xml:space="preserve">Delivery confidence </v>
      </c>
      <c r="C17" s="314"/>
      <c r="D17" s="62">
        <f>'13 Interview criteria'!F33</f>
        <v>36</v>
      </c>
      <c r="E17" s="63">
        <f t="shared" ca="1" si="3"/>
        <v>0</v>
      </c>
      <c r="F17" s="161">
        <f t="shared" si="4"/>
        <v>0</v>
      </c>
      <c r="G17" s="162">
        <f t="shared" si="1"/>
        <v>0</v>
      </c>
      <c r="H17" s="162">
        <f t="shared" si="5"/>
        <v>0</v>
      </c>
      <c r="I17" s="163">
        <f t="shared" si="6"/>
        <v>0</v>
      </c>
      <c r="J17" s="164">
        <f t="shared" si="7"/>
        <v>0</v>
      </c>
      <c r="K17" s="162">
        <f t="shared" si="8"/>
        <v>0</v>
      </c>
      <c r="L17" s="162">
        <f t="shared" si="9"/>
        <v>0</v>
      </c>
      <c r="S17" s="140">
        <f t="shared" si="2"/>
        <v>0</v>
      </c>
      <c r="T17" s="140">
        <f t="shared" si="10"/>
        <v>0</v>
      </c>
      <c r="U17" s="142">
        <f>'16 Interview results'!K15</f>
        <v>0</v>
      </c>
      <c r="V17" s="140">
        <f>'16 Interview results'!L15</f>
        <v>0</v>
      </c>
      <c r="W17" s="140" t="e">
        <f t="shared" ca="1" si="11"/>
        <v>#VALUE!</v>
      </c>
      <c r="X17" s="143">
        <f>'13 Interview criteria'!E33</f>
        <v>6.4285714285714279E-2</v>
      </c>
      <c r="Y17" s="142" t="str">
        <f ca="1">INDIRECT("'16 Interview results'!"&amp;$AA$9&amp;"15")</f>
        <v/>
      </c>
      <c r="Z17" s="140"/>
      <c r="AA17" s="144"/>
    </row>
    <row r="18" spans="2:27" s="12" customFormat="1" ht="23.1" customHeight="1" x14ac:dyDescent="0.2">
      <c r="B18" s="313" t="str">
        <f>'13 Interview criteria'!B34</f>
        <v xml:space="preserve">Relevant experience </v>
      </c>
      <c r="C18" s="314"/>
      <c r="D18" s="62">
        <f>'13 Interview criteria'!F34</f>
        <v>35</v>
      </c>
      <c r="E18" s="63">
        <f t="shared" ca="1" si="3"/>
        <v>0</v>
      </c>
      <c r="F18" s="161">
        <f t="shared" si="4"/>
        <v>0</v>
      </c>
      <c r="G18" s="162">
        <f t="shared" si="1"/>
        <v>0</v>
      </c>
      <c r="H18" s="162">
        <f t="shared" si="5"/>
        <v>0</v>
      </c>
      <c r="I18" s="163">
        <f t="shared" si="6"/>
        <v>0</v>
      </c>
      <c r="J18" s="164">
        <f t="shared" si="7"/>
        <v>0</v>
      </c>
      <c r="K18" s="162">
        <f t="shared" si="8"/>
        <v>0</v>
      </c>
      <c r="L18" s="162">
        <f t="shared" si="9"/>
        <v>0</v>
      </c>
      <c r="S18" s="140">
        <f t="shared" si="2"/>
        <v>0</v>
      </c>
      <c r="T18" s="140">
        <f t="shared" si="10"/>
        <v>0</v>
      </c>
      <c r="U18" s="142">
        <f>'16 Interview results'!K16</f>
        <v>0</v>
      </c>
      <c r="V18" s="140">
        <f>'16 Interview results'!L16</f>
        <v>0</v>
      </c>
      <c r="W18" s="140" t="e">
        <f t="shared" ca="1" si="11"/>
        <v>#VALUE!</v>
      </c>
      <c r="X18" s="143">
        <f>'13 Interview criteria'!E34</f>
        <v>6.25E-2</v>
      </c>
      <c r="Y18" s="142" t="str">
        <f ca="1">INDIRECT("'16 Interview results'!"&amp;$AA$9&amp;"16")</f>
        <v/>
      </c>
      <c r="Z18" s="140"/>
      <c r="AA18" s="144"/>
    </row>
    <row r="19" spans="2:27" s="12" customFormat="1" ht="23.1" customHeight="1" x14ac:dyDescent="0.2">
      <c r="B19" s="313" t="str">
        <f>'13 Interview criteria'!B35</f>
        <v>Governance</v>
      </c>
      <c r="C19" s="314"/>
      <c r="D19" s="62">
        <f>'13 Interview criteria'!F35</f>
        <v>34</v>
      </c>
      <c r="E19" s="63">
        <f t="shared" ca="1" si="3"/>
        <v>0</v>
      </c>
      <c r="F19" s="161">
        <f t="shared" si="4"/>
        <v>0</v>
      </c>
      <c r="G19" s="162">
        <f t="shared" si="1"/>
        <v>0</v>
      </c>
      <c r="H19" s="162">
        <f t="shared" si="5"/>
        <v>0</v>
      </c>
      <c r="I19" s="163">
        <f t="shared" si="6"/>
        <v>0</v>
      </c>
      <c r="J19" s="164">
        <f t="shared" si="7"/>
        <v>0</v>
      </c>
      <c r="K19" s="162">
        <f t="shared" si="8"/>
        <v>0</v>
      </c>
      <c r="L19" s="162">
        <f t="shared" si="9"/>
        <v>0</v>
      </c>
      <c r="S19" s="140">
        <f t="shared" si="2"/>
        <v>0</v>
      </c>
      <c r="T19" s="140">
        <f t="shared" si="10"/>
        <v>0</v>
      </c>
      <c r="U19" s="142">
        <f>'16 Interview results'!K17</f>
        <v>0</v>
      </c>
      <c r="V19" s="140">
        <f>'16 Interview results'!L17</f>
        <v>0</v>
      </c>
      <c r="W19" s="140" t="e">
        <f t="shared" ca="1" si="11"/>
        <v>#VALUE!</v>
      </c>
      <c r="X19" s="143">
        <f>'13 Interview criteria'!E35</f>
        <v>6.0714285714285714E-2</v>
      </c>
      <c r="Y19" s="142" t="str">
        <f ca="1">INDIRECT("'16 Interview results'!"&amp;$AA$9&amp;"17")</f>
        <v/>
      </c>
      <c r="Z19" s="140"/>
      <c r="AA19" s="144"/>
    </row>
    <row r="20" spans="2:27" s="12" customFormat="1" ht="23.1" customHeight="1" x14ac:dyDescent="0.2">
      <c r="B20" s="313" t="str">
        <f>'13 Interview criteria'!B36</f>
        <v>Design and standardisation</v>
      </c>
      <c r="C20" s="314"/>
      <c r="D20" s="62">
        <f>'13 Interview criteria'!F36</f>
        <v>30</v>
      </c>
      <c r="E20" s="63">
        <f t="shared" ca="1" si="3"/>
        <v>0</v>
      </c>
      <c r="F20" s="161">
        <f t="shared" si="4"/>
        <v>0</v>
      </c>
      <c r="G20" s="162">
        <f t="shared" si="1"/>
        <v>0</v>
      </c>
      <c r="H20" s="162">
        <f t="shared" si="5"/>
        <v>0</v>
      </c>
      <c r="I20" s="163">
        <f t="shared" si="6"/>
        <v>0</v>
      </c>
      <c r="J20" s="164">
        <f t="shared" si="7"/>
        <v>0</v>
      </c>
      <c r="K20" s="162">
        <f t="shared" si="8"/>
        <v>0</v>
      </c>
      <c r="L20" s="162">
        <f t="shared" si="9"/>
        <v>0</v>
      </c>
      <c r="S20" s="140">
        <f t="shared" si="2"/>
        <v>0</v>
      </c>
      <c r="T20" s="140">
        <f t="shared" si="10"/>
        <v>0</v>
      </c>
      <c r="U20" s="142">
        <f>'16 Interview results'!K18</f>
        <v>0</v>
      </c>
      <c r="V20" s="140">
        <f>'16 Interview results'!L18</f>
        <v>0</v>
      </c>
      <c r="W20" s="140" t="e">
        <f t="shared" ca="1" si="11"/>
        <v>#VALUE!</v>
      </c>
      <c r="X20" s="143">
        <f>'13 Interview criteria'!E36</f>
        <v>5.3571428571428568E-2</v>
      </c>
      <c r="Y20" s="142" t="str">
        <f ca="1">INDIRECT("'16 Interview results'!"&amp;$AA$9&amp;"18")</f>
        <v/>
      </c>
      <c r="Z20" s="140"/>
      <c r="AA20" s="144"/>
    </row>
    <row r="21" spans="2:27" s="12" customFormat="1" ht="23.1" customHeight="1" x14ac:dyDescent="0.2">
      <c r="B21" s="313" t="str">
        <f>'13 Interview criteria'!B37</f>
        <v xml:space="preserve">Care Quality and productivity </v>
      </c>
      <c r="C21" s="314"/>
      <c r="D21" s="62">
        <f>'13 Interview criteria'!F37</f>
        <v>25</v>
      </c>
      <c r="E21" s="63">
        <f t="shared" ca="1" si="3"/>
        <v>0</v>
      </c>
      <c r="F21" s="161">
        <f t="shared" si="4"/>
        <v>0</v>
      </c>
      <c r="G21" s="162">
        <f t="shared" si="1"/>
        <v>0</v>
      </c>
      <c r="H21" s="162">
        <f t="shared" si="5"/>
        <v>0</v>
      </c>
      <c r="I21" s="163">
        <f t="shared" si="6"/>
        <v>0</v>
      </c>
      <c r="J21" s="164">
        <f t="shared" si="7"/>
        <v>0</v>
      </c>
      <c r="K21" s="162">
        <f t="shared" si="8"/>
        <v>0</v>
      </c>
      <c r="L21" s="162">
        <f t="shared" si="9"/>
        <v>0</v>
      </c>
      <c r="S21" s="140">
        <f t="shared" si="2"/>
        <v>0</v>
      </c>
      <c r="T21" s="140">
        <f t="shared" si="10"/>
        <v>0</v>
      </c>
      <c r="U21" s="142">
        <f>'16 Interview results'!K19</f>
        <v>0</v>
      </c>
      <c r="V21" s="140">
        <f>'16 Interview results'!L19</f>
        <v>0</v>
      </c>
      <c r="W21" s="140" t="e">
        <f t="shared" ca="1" si="11"/>
        <v>#VALUE!</v>
      </c>
      <c r="X21" s="143">
        <f>'13 Interview criteria'!E37</f>
        <v>4.4642857142857144E-2</v>
      </c>
      <c r="Y21" s="142" t="str">
        <f ca="1">INDIRECT("'16 Interview results'!"&amp;$AA$9&amp;"19")</f>
        <v/>
      </c>
      <c r="Z21" s="140"/>
      <c r="AA21" s="144"/>
    </row>
    <row r="22" spans="2:27" s="12" customFormat="1" ht="23.1" customHeight="1" x14ac:dyDescent="0.2">
      <c r="B22" s="313" t="str">
        <f>'13 Interview criteria'!B38</f>
        <v>Cost Management</v>
      </c>
      <c r="C22" s="314"/>
      <c r="D22" s="62">
        <f>'13 Interview criteria'!F38</f>
        <v>20</v>
      </c>
      <c r="E22" s="63">
        <f t="shared" ca="1" si="3"/>
        <v>0</v>
      </c>
      <c r="F22" s="161">
        <f t="shared" si="4"/>
        <v>0</v>
      </c>
      <c r="G22" s="162">
        <f t="shared" si="1"/>
        <v>0</v>
      </c>
      <c r="H22" s="162">
        <f t="shared" si="5"/>
        <v>0</v>
      </c>
      <c r="I22" s="163">
        <f t="shared" si="6"/>
        <v>0</v>
      </c>
      <c r="J22" s="164">
        <f t="shared" si="7"/>
        <v>0</v>
      </c>
      <c r="K22" s="162">
        <f t="shared" si="8"/>
        <v>0</v>
      </c>
      <c r="L22" s="162">
        <f t="shared" si="9"/>
        <v>0</v>
      </c>
      <c r="S22" s="140">
        <f t="shared" si="2"/>
        <v>0</v>
      </c>
      <c r="T22" s="140">
        <f t="shared" si="10"/>
        <v>0</v>
      </c>
      <c r="U22" s="142">
        <f>'16 Interview results'!K20</f>
        <v>0</v>
      </c>
      <c r="V22" s="140">
        <f>'16 Interview results'!L20</f>
        <v>0</v>
      </c>
      <c r="W22" s="140" t="e">
        <f t="shared" ca="1" si="11"/>
        <v>#VALUE!</v>
      </c>
      <c r="X22" s="143">
        <f>'13 Interview criteria'!E38</f>
        <v>3.5714285714285712E-2</v>
      </c>
      <c r="Y22" s="142" t="str">
        <f ca="1">INDIRECT("'16 Interview results'!"&amp;$AA$9&amp;"20")</f>
        <v/>
      </c>
      <c r="Z22" s="140"/>
      <c r="AA22" s="144"/>
    </row>
    <row r="23" spans="2:27" s="12" customFormat="1" ht="23.1" customHeight="1" x14ac:dyDescent="0.2">
      <c r="B23" s="313" t="str">
        <f>'13 Interview criteria'!B39</f>
        <v>Stakeholder engagement</v>
      </c>
      <c r="C23" s="314"/>
      <c r="D23" s="62">
        <f>'13 Interview criteria'!F39</f>
        <v>15</v>
      </c>
      <c r="E23" s="63">
        <f t="shared" ca="1" si="3"/>
        <v>0</v>
      </c>
      <c r="F23" s="161">
        <f t="shared" si="4"/>
        <v>0</v>
      </c>
      <c r="G23" s="162">
        <f t="shared" si="1"/>
        <v>0</v>
      </c>
      <c r="H23" s="162">
        <f t="shared" si="5"/>
        <v>0</v>
      </c>
      <c r="I23" s="163">
        <f t="shared" si="6"/>
        <v>0</v>
      </c>
      <c r="J23" s="164">
        <f t="shared" si="7"/>
        <v>0</v>
      </c>
      <c r="K23" s="162">
        <f t="shared" si="8"/>
        <v>0</v>
      </c>
      <c r="L23" s="162">
        <f t="shared" si="9"/>
        <v>0</v>
      </c>
      <c r="S23" s="140">
        <f t="shared" si="2"/>
        <v>0</v>
      </c>
      <c r="T23" s="140">
        <f t="shared" si="10"/>
        <v>0</v>
      </c>
      <c r="U23" s="142">
        <f>'16 Interview results'!K21</f>
        <v>0</v>
      </c>
      <c r="V23" s="140">
        <f>'16 Interview results'!L21</f>
        <v>0</v>
      </c>
      <c r="W23" s="140" t="e">
        <f t="shared" ca="1" si="11"/>
        <v>#VALUE!</v>
      </c>
      <c r="X23" s="143">
        <f>'13 Interview criteria'!E39</f>
        <v>2.6785714285714284E-2</v>
      </c>
      <c r="Y23" s="142" t="str">
        <f ca="1">INDIRECT("'16 Interview results'!"&amp;$AA$9&amp;"21")</f>
        <v/>
      </c>
      <c r="Z23" s="140"/>
      <c r="AA23" s="144"/>
    </row>
    <row r="24" spans="2:27" s="12" customFormat="1" ht="23.1" customHeight="1" x14ac:dyDescent="0.2">
      <c r="B24" s="313" t="str">
        <f>'13 Interview criteria'!B40</f>
        <v xml:space="preserve">BIM </v>
      </c>
      <c r="C24" s="314"/>
      <c r="D24" s="62">
        <f>'13 Interview criteria'!F40</f>
        <v>10</v>
      </c>
      <c r="E24" s="63">
        <f t="shared" ca="1" si="3"/>
        <v>5.2</v>
      </c>
      <c r="F24" s="161">
        <f t="shared" si="4"/>
        <v>4.5</v>
      </c>
      <c r="G24" s="162">
        <f t="shared" si="1"/>
        <v>1</v>
      </c>
      <c r="H24" s="162">
        <f t="shared" si="5"/>
        <v>2</v>
      </c>
      <c r="I24" s="163">
        <f t="shared" si="6"/>
        <v>7.5</v>
      </c>
      <c r="J24" s="164">
        <f t="shared" si="7"/>
        <v>1</v>
      </c>
      <c r="K24" s="162">
        <f t="shared" si="8"/>
        <v>8.1999999999999993</v>
      </c>
      <c r="L24" s="162">
        <f t="shared" si="9"/>
        <v>5.2</v>
      </c>
      <c r="S24" s="140">
        <f t="shared" si="2"/>
        <v>82</v>
      </c>
      <c r="T24" s="140">
        <f t="shared" si="10"/>
        <v>52</v>
      </c>
      <c r="U24" s="142">
        <f>'16 Interview results'!K22</f>
        <v>1.4642857142857142</v>
      </c>
      <c r="V24" s="140">
        <f>'16 Interview results'!L22</f>
        <v>0.92857142857142849</v>
      </c>
      <c r="W24" s="140">
        <f t="shared" ca="1" si="11"/>
        <v>52</v>
      </c>
      <c r="X24" s="143">
        <f>'13 Interview criteria'!E40</f>
        <v>1.7857142857142856E-2</v>
      </c>
      <c r="Y24" s="142">
        <f ca="1">INDIRECT("'16 Interview results'!"&amp;$AA$9&amp;"22")</f>
        <v>0.92857142857142849</v>
      </c>
      <c r="Z24" s="140"/>
      <c r="AA24" s="144"/>
    </row>
    <row r="25" spans="2:27" s="12" customFormat="1" ht="23.1" customHeight="1" x14ac:dyDescent="0.2">
      <c r="B25" s="313" t="str">
        <f>'13 Interview criteria'!B41</f>
        <v>Innovation &amp; sharing information</v>
      </c>
      <c r="C25" s="314"/>
      <c r="D25" s="62">
        <f>'13 Interview criteria'!F41</f>
        <v>5</v>
      </c>
      <c r="E25" s="63">
        <f t="shared" ca="1" si="3"/>
        <v>0</v>
      </c>
      <c r="F25" s="161">
        <f t="shared" si="4"/>
        <v>0</v>
      </c>
      <c r="G25" s="162">
        <f t="shared" si="1"/>
        <v>0</v>
      </c>
      <c r="H25" s="162">
        <f t="shared" si="5"/>
        <v>0</v>
      </c>
      <c r="I25" s="163">
        <f t="shared" si="6"/>
        <v>0</v>
      </c>
      <c r="J25" s="164">
        <f t="shared" si="7"/>
        <v>0</v>
      </c>
      <c r="K25" s="162">
        <f t="shared" si="8"/>
        <v>0</v>
      </c>
      <c r="L25" s="162">
        <f t="shared" si="9"/>
        <v>0</v>
      </c>
      <c r="S25" s="140">
        <f t="shared" si="2"/>
        <v>0</v>
      </c>
      <c r="T25" s="140">
        <f t="shared" si="10"/>
        <v>0</v>
      </c>
      <c r="U25" s="142">
        <f>'16 Interview results'!K23</f>
        <v>0</v>
      </c>
      <c r="V25" s="140">
        <f>'16 Interview results'!L23</f>
        <v>0</v>
      </c>
      <c r="W25" s="140" t="e">
        <f t="shared" ca="1" si="11"/>
        <v>#VALUE!</v>
      </c>
      <c r="X25" s="143">
        <f>'13 Interview criteria'!E41</f>
        <v>8.9285714285714281E-3</v>
      </c>
      <c r="Y25" s="142" t="str">
        <f ca="1">INDIRECT("'16 Interview results'!"&amp;$AA$9&amp;"23")</f>
        <v/>
      </c>
      <c r="Z25" s="140"/>
      <c r="AA25" s="144"/>
    </row>
    <row r="26" spans="2:27" x14ac:dyDescent="0.2">
      <c r="H26" s="162">
        <f t="shared" si="5"/>
        <v>0</v>
      </c>
    </row>
    <row r="27" spans="2:27" hidden="1" x14ac:dyDescent="0.2">
      <c r="D27" s="10">
        <f>SUM(D11:D25)</f>
        <v>560</v>
      </c>
    </row>
  </sheetData>
  <sheetProtection algorithmName="SHA-512" hashValue="8YP/Z2KJVqJISOiuGiiB9aNqCA/UyrkVWS40O4B5ORAtjNux4dqa9Z4mtMb2GluxrYw/s4n1L0nkJFqXZJQbDQ==" saltValue="P7wCmKumCSd4PfRv6lALsw==" spinCount="100000" sheet="1" objects="1" scenarios="1"/>
  <mergeCells count="20">
    <mergeCell ref="M3:R4"/>
    <mergeCell ref="B15:C15"/>
    <mergeCell ref="B16:C16"/>
    <mergeCell ref="B17:C17"/>
    <mergeCell ref="B18:C18"/>
    <mergeCell ref="B14:C14"/>
    <mergeCell ref="B12:C12"/>
    <mergeCell ref="B13:C13"/>
    <mergeCell ref="B6:D6"/>
    <mergeCell ref="B3:E3"/>
    <mergeCell ref="B9:C9"/>
    <mergeCell ref="B11:C11"/>
    <mergeCell ref="B7:C7"/>
    <mergeCell ref="B23:C23"/>
    <mergeCell ref="B24:C24"/>
    <mergeCell ref="B25:C25"/>
    <mergeCell ref="B19:C19"/>
    <mergeCell ref="B20:C20"/>
    <mergeCell ref="B21:C21"/>
    <mergeCell ref="B22:C22"/>
  </mergeCells>
  <phoneticPr fontId="11" type="noConversion"/>
  <conditionalFormatting sqref="K11:L25 D11:G25 H11:H26">
    <cfRule type="cellIs" dxfId="6" priority="9" stopIfTrue="1" operator="equal">
      <formula>0</formula>
    </cfRule>
  </conditionalFormatting>
  <conditionalFormatting sqref="B11:B25">
    <cfRule type="expression" dxfId="5" priority="7" stopIfTrue="1">
      <formula>$D11=""</formula>
    </cfRule>
  </conditionalFormatting>
  <conditionalFormatting sqref="M5:R7 M3">
    <cfRule type="expression" dxfId="4" priority="5" stopIfTrue="1">
      <formula>$M$3=0</formula>
    </cfRule>
  </conditionalFormatting>
  <conditionalFormatting sqref="E4">
    <cfRule type="containsErrors" dxfId="3" priority="4" stopIfTrue="1">
      <formula>ISERROR(E4)</formula>
    </cfRule>
  </conditionalFormatting>
  <conditionalFormatting sqref="F7">
    <cfRule type="cellIs" dxfId="2" priority="3" stopIfTrue="1" operator="equal">
      <formula>0</formula>
    </cfRule>
  </conditionalFormatting>
  <conditionalFormatting sqref="G7">
    <cfRule type="cellIs" dxfId="1" priority="2" stopIfTrue="1" operator="equal">
      <formula>0</formula>
    </cfRule>
  </conditionalFormatting>
  <conditionalFormatting sqref="H7">
    <cfRule type="cellIs" dxfId="0" priority="1" stopIfTrue="1" operator="equal">
      <formula>0</formula>
    </cfRule>
  </conditionalFormatting>
  <dataValidations count="1">
    <dataValidation type="list" allowBlank="1" showInputMessage="1" showErrorMessage="1" sqref="C4">
      <formula1>$Z$11:$Z$16</formula1>
    </dataValidation>
  </dataValidations>
  <pageMargins left="0.75000000000000011" right="0.75000000000000011" top="1" bottom="1" header="0.5" footer="0.5"/>
  <pageSetup paperSize="10" scale="67" orientation="landscape" horizontalDpi="4294967292" verticalDpi="4294967292" r:id="rId1"/>
  <drawing r:id="rId2"/>
  <legacyDrawing r:id="rId3"/>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30</vt:i4>
      </vt:variant>
    </vt:vector>
  </HeadingPairs>
  <TitlesOfParts>
    <vt:vector size="50" baseType="lpstr">
      <vt:lpstr>Using the selection tool</vt:lpstr>
      <vt:lpstr>1 Scheme details</vt:lpstr>
      <vt:lpstr>2 QUAL criteria rank</vt:lpstr>
      <vt:lpstr>3 QUAL criteria weight</vt:lpstr>
      <vt:lpstr>4 QUAL criteria summary</vt:lpstr>
      <vt:lpstr>5 QUAL score sheet proforma</vt:lpstr>
      <vt:lpstr>6 QUAL PSCP submissions</vt:lpstr>
      <vt:lpstr>7 QUAL submission score</vt:lpstr>
      <vt:lpstr>8 QUAL submission results</vt:lpstr>
      <vt:lpstr>9 QUAL results feedback</vt:lpstr>
      <vt:lpstr>10 COMM PSCP score</vt:lpstr>
      <vt:lpstr>11 QUAL &amp; COMM score</vt:lpstr>
      <vt:lpstr>12 QUAL &amp; COMM results chart</vt:lpstr>
      <vt:lpstr>13 Interview criteria</vt:lpstr>
      <vt:lpstr>14 Interview moderation sheet</vt:lpstr>
      <vt:lpstr>15 Interview moderation score</vt:lpstr>
      <vt:lpstr>16 Interview results</vt:lpstr>
      <vt:lpstr>17 Interview results feedback</vt:lpstr>
      <vt:lpstr>18 Final score</vt:lpstr>
      <vt:lpstr>19 Final results chart</vt:lpstr>
      <vt:lpstr>'18 Final score'!combined_score</vt:lpstr>
      <vt:lpstr>combined_score</vt:lpstr>
      <vt:lpstr>'18 Final score'!commercial_score</vt:lpstr>
      <vt:lpstr>commercial_score</vt:lpstr>
      <vt:lpstr>commercial_score_input</vt:lpstr>
      <vt:lpstr>'18 Final score'!commercial_scores</vt:lpstr>
      <vt:lpstr>commercial_scores</vt:lpstr>
      <vt:lpstr>'18 Final score'!interview_list</vt:lpstr>
      <vt:lpstr>interview_list</vt:lpstr>
      <vt:lpstr>list</vt:lpstr>
      <vt:lpstr>'1 Scheme details'!Print_Area</vt:lpstr>
      <vt:lpstr>'12 QUAL &amp; COMM results chart'!Print_Area</vt:lpstr>
      <vt:lpstr>'14 Interview moderation sheet'!Print_Area</vt:lpstr>
      <vt:lpstr>'15 Interview moderation score'!Print_Area</vt:lpstr>
      <vt:lpstr>'16 Interview results'!Print_Area</vt:lpstr>
      <vt:lpstr>'17 Interview results feedback'!Print_Area</vt:lpstr>
      <vt:lpstr>'19 Final results chart'!Print_Area</vt:lpstr>
      <vt:lpstr>'2 QUAL criteria rank'!Print_Area</vt:lpstr>
      <vt:lpstr>'3 QUAL criteria weight'!Print_Area</vt:lpstr>
      <vt:lpstr>'4 QUAL criteria summary'!Print_Area</vt:lpstr>
      <vt:lpstr>'5 QUAL score sheet proforma'!Print_Area</vt:lpstr>
      <vt:lpstr>'7 QUAL submission score'!Print_Area</vt:lpstr>
      <vt:lpstr>'8 QUAL submission results'!Print_Area</vt:lpstr>
      <vt:lpstr>'9 QUAL results feedback'!Print_Area</vt:lpstr>
      <vt:lpstr>pscp_interview_list</vt:lpstr>
      <vt:lpstr>pscp_submission_list</vt:lpstr>
      <vt:lpstr>'18 Final score'!qual_scores</vt:lpstr>
      <vt:lpstr>qual_scores</vt:lpstr>
      <vt:lpstr>results_feedback</vt:lpstr>
      <vt:lpstr>submission_feedback</vt:lpstr>
    </vt:vector>
  </TitlesOfParts>
  <Company>parallel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Ashley Clough</dc:creator>
  <cp:lastModifiedBy>Lamb, James</cp:lastModifiedBy>
  <cp:lastPrinted>2016-05-24T15:10:50Z</cp:lastPrinted>
  <dcterms:created xsi:type="dcterms:W3CDTF">2010-09-17T07:27:42Z</dcterms:created>
  <dcterms:modified xsi:type="dcterms:W3CDTF">2016-09-05T10:55:27Z</dcterms:modified>
</cp:coreProperties>
</file>